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1" firstSheet="3" activeTab="2"/>
  </bookViews>
  <sheets>
    <sheet name="封面" sheetId="2" r:id="rId1"/>
    <sheet name="报价汇总表" sheetId="3" r:id="rId2"/>
    <sheet name="发电机组商务报价明细表" sheetId="13" r:id="rId3"/>
    <sheet name="随机备品备件" sheetId="11" r:id="rId4"/>
    <sheet name="专用工具" sheetId="12" r:id="rId5"/>
    <sheet name="0-15999h小时备品备件" sheetId="6" r:id="rId6"/>
    <sheet name="机组大修费用" sheetId="10" r:id="rId7"/>
    <sheet name="沼气发电、生产用电、市电自动调节系统" sheetId="14" r:id="rId8"/>
  </sheets>
  <definedNames>
    <definedName name="_Toc439677643" localSheetId="6">机组大修费用!$B$2</definedName>
    <definedName name="_xlnm.Print_Area" localSheetId="5">'0-15999h小时备品备件'!$A$1:$J$24</definedName>
    <definedName name="_xlnm.Print_Area" localSheetId="1">报价汇总表!$B$1:$G$42</definedName>
    <definedName name="_xlnm.Print_Area" localSheetId="2">发电机组商务报价明细表!$B$1:$M$95</definedName>
    <definedName name="_xlnm.Print_Area" localSheetId="6">机组大修费用!$A$1:$G$165</definedName>
    <definedName name="_xlnm.Print_Area" localSheetId="3">随机备品备件!$B$1:$K$14</definedName>
    <definedName name="_xlnm.Print_Titles" localSheetId="1">报价汇总表!$1:$4</definedName>
    <definedName name="_xlnm.Print_Titles" localSheetId="2">发电机组商务报价明细表!$1:$2</definedName>
    <definedName name="_xlnm.Print_Titles" localSheetId="6">机组大修费用!$1:$2</definedName>
    <definedName name="_xlnm.Print_Titles" localSheetId="4">专用工具!$1:$2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<sst xmlns="http://schemas.openxmlformats.org/spreadsheetml/2006/main" count="515" uniqueCount="297">
  <si>
    <t>房山区生物质资源再生中心项目</t>
  </si>
  <si>
    <t>沼气发电系统</t>
  </si>
  <si>
    <t>供货范围明细及报价表</t>
  </si>
  <si>
    <t>报价单位：</t>
  </si>
  <si>
    <t>日    期：2024 年   月    日</t>
  </si>
  <si>
    <t>备注：严格按资料格式要求实际填写，并提供盖章版及可编辑版</t>
  </si>
  <si>
    <r>
      <rPr>
        <b/>
        <sz val="14"/>
        <color theme="1"/>
        <rFont val="宋体"/>
        <charset val="134"/>
        <scheme val="minor"/>
      </rPr>
      <t>房山项目沼气发电机组系统报价总价表（</t>
    </r>
    <r>
      <rPr>
        <b/>
        <sz val="14"/>
        <color rgb="FFFF0000"/>
        <rFont val="宋体"/>
        <charset val="134"/>
        <scheme val="minor"/>
      </rPr>
      <t>按不同机型分开合计报价</t>
    </r>
    <r>
      <rPr>
        <b/>
        <sz val="14"/>
        <color theme="1"/>
        <rFont val="宋体"/>
        <charset val="134"/>
        <scheme val="minor"/>
      </rPr>
      <t>）</t>
    </r>
  </si>
  <si>
    <t>序号</t>
  </si>
  <si>
    <t>工作内容</t>
  </si>
  <si>
    <t>数量</t>
  </si>
  <si>
    <t>单价</t>
  </si>
  <si>
    <t>合计</t>
  </si>
  <si>
    <t>备注</t>
  </si>
  <si>
    <t>单位</t>
  </si>
  <si>
    <t>（元）</t>
  </si>
  <si>
    <t>一</t>
  </si>
  <si>
    <r>
      <rPr>
        <b/>
        <sz val="12"/>
        <color rgb="FF000000"/>
        <rFont val="宋体"/>
        <charset val="134"/>
      </rPr>
      <t xml:space="preserve"> </t>
    </r>
    <r>
      <rPr>
        <b/>
        <u/>
        <sz val="12"/>
        <color rgb="FF000000"/>
        <rFont val="宋体"/>
        <charset val="134"/>
      </rPr>
      <t xml:space="preserve">    </t>
    </r>
    <r>
      <rPr>
        <b/>
        <sz val="12"/>
        <color rgb="FF000000"/>
        <rFont val="宋体"/>
        <charset val="134"/>
      </rPr>
      <t>MW发电机组，     型号：</t>
    </r>
    <r>
      <rPr>
        <b/>
        <u/>
        <sz val="12"/>
        <color rgb="FF000000"/>
        <rFont val="宋体"/>
        <charset val="134"/>
      </rPr>
      <t xml:space="preserve">      </t>
    </r>
    <r>
      <rPr>
        <b/>
        <sz val="12"/>
        <color rgb="FF000000"/>
        <rFont val="宋体"/>
        <charset val="134"/>
      </rPr>
      <t xml:space="preserve">  </t>
    </r>
  </si>
  <si>
    <t>一）</t>
  </si>
  <si>
    <t>发电机组设备仪表和材料费用</t>
  </si>
  <si>
    <t>发电机本体（双燃料机型）</t>
  </si>
  <si>
    <t>发电机本体（沼气机）</t>
  </si>
  <si>
    <t>缸套水散热系统</t>
  </si>
  <si>
    <t>中冷水散热系统</t>
  </si>
  <si>
    <t>隔音罩</t>
  </si>
  <si>
    <t>进风单元</t>
  </si>
  <si>
    <t>排风单元</t>
  </si>
  <si>
    <t>缸套水余热利用单元</t>
  </si>
  <si>
    <t>润滑油单元</t>
  </si>
  <si>
    <t>电气控制单元</t>
  </si>
  <si>
    <t>其他</t>
  </si>
  <si>
    <t>二）</t>
  </si>
  <si>
    <t>随机备品备件</t>
  </si>
  <si>
    <t>三）</t>
  </si>
  <si>
    <t>随机工具费</t>
  </si>
  <si>
    <t>四）</t>
  </si>
  <si>
    <t>发电机组0-15999h备品备件费用</t>
  </si>
  <si>
    <t>原厂清单量</t>
  </si>
  <si>
    <t>五）</t>
  </si>
  <si>
    <t>总施工安装费</t>
  </si>
  <si>
    <t>六）</t>
  </si>
  <si>
    <t>运杂费</t>
  </si>
  <si>
    <t>七）</t>
  </si>
  <si>
    <t>调试、验收及培训费</t>
  </si>
  <si>
    <t>八）</t>
  </si>
  <si>
    <t>13%增值税专用发票费用</t>
  </si>
  <si>
    <t>合计1</t>
  </si>
  <si>
    <r>
      <rPr>
        <b/>
        <u/>
        <sz val="12"/>
        <rFont val="宋体"/>
        <charset val="134"/>
      </rPr>
      <t xml:space="preserve">    MW</t>
    </r>
    <r>
      <rPr>
        <b/>
        <sz val="12"/>
        <rFont val="宋体"/>
        <charset val="134"/>
      </rPr>
      <t>发电机组</t>
    </r>
  </si>
  <si>
    <t>1项</t>
  </si>
  <si>
    <t>大写：人民币             ，含13%增值税专用发票、吊装、安装调试及验收。</t>
  </si>
  <si>
    <t>二</t>
  </si>
  <si>
    <t>控制室上位机系统</t>
  </si>
  <si>
    <t>研华原装工业电脑</t>
  </si>
  <si>
    <t>上位及软件</t>
  </si>
  <si>
    <t>显示器</t>
  </si>
  <si>
    <t>..</t>
  </si>
  <si>
    <t>合计2</t>
  </si>
  <si>
    <t>公共系统-控制室上位机系统</t>
  </si>
  <si>
    <t>总计</t>
  </si>
  <si>
    <t>合计1+合计2</t>
  </si>
  <si>
    <r>
      <rPr>
        <sz val="12"/>
        <rFont val="宋体"/>
        <charset val="134"/>
      </rPr>
      <t>备注：1、此报价为乙方总价承包，是指乙方完成整个系统，实现项目技术要求所需的所有费用，包括所有货物（含所有设备、材料、备品备件及专用工具、易损易耗件）的设计、制造、采购、检测、包装、海运运输及保险、上门运费、装卸、吊装就位、安装及调试验收、培训、技术服务（含技术资料、图纸的提供）、技术专利、质保期保障以及相关税费等的全部费用。
    2、发票种类：含13%增值税专用发票（增值税发票）。
    3、质保期：设备整套启动调试验收合格后且全套资料齐全之日起贰年或设备和资料（随机配件、说明书、电子资料等全套资料）齐全移交甲方之日起三十个月，以先到者为准。
    4、交货时间及地点：交货期：合同生效后</t>
    </r>
    <r>
      <rPr>
        <u/>
        <sz val="12"/>
        <rFont val="宋体"/>
        <charset val="134"/>
      </rPr>
      <t>10个</t>
    </r>
    <r>
      <rPr>
        <sz val="12"/>
        <rFont val="宋体"/>
        <charset val="134"/>
      </rPr>
      <t>自然</t>
    </r>
    <r>
      <rPr>
        <u/>
        <sz val="12"/>
        <rFont val="宋体"/>
        <charset val="134"/>
      </rPr>
      <t>月内（</t>
    </r>
    <r>
      <rPr>
        <sz val="12"/>
        <rFont val="宋体"/>
        <charset val="134"/>
      </rPr>
      <t>含设计和安装）。 交货地点：本项目所在地。
   5、付款条件：5%提资款+25%进度款（备料款）+30%到货款+10%安装完成确认款+10%调试款+10%性能验收款+10%质保款（质保满）。
   6、其他安装要求依照甲方工地管理制度。</t>
    </r>
  </si>
  <si>
    <t>报价单位（盖章）：</t>
  </si>
  <si>
    <t>日期：2024 年    月      日</t>
  </si>
  <si>
    <t>房山项目沼气发电机报价总价表</t>
  </si>
  <si>
    <r>
      <rPr>
        <b/>
        <sz val="16"/>
        <color theme="1"/>
        <rFont val="宋体"/>
        <charset val="134"/>
        <scheme val="minor"/>
      </rPr>
      <t>合同商务报价明细表及供货范围</t>
    </r>
    <r>
      <rPr>
        <b/>
        <sz val="16"/>
        <color rgb="FFFF0000"/>
        <rFont val="宋体"/>
        <charset val="134"/>
        <scheme val="minor"/>
      </rPr>
      <t>（不同机型分开罗列）</t>
    </r>
  </si>
  <si>
    <t>设备和材料报价清单</t>
  </si>
  <si>
    <t>名称</t>
  </si>
  <si>
    <t>型号规格描述</t>
  </si>
  <si>
    <t>材质</t>
  </si>
  <si>
    <t xml:space="preserve"> 单体重量厚度</t>
  </si>
  <si>
    <t>产地</t>
  </si>
  <si>
    <t>品牌/制造商</t>
  </si>
  <si>
    <t>单价（元）</t>
  </si>
  <si>
    <t>合价（元）</t>
  </si>
  <si>
    <t>沼气发电机组</t>
  </si>
  <si>
    <t>1</t>
  </si>
  <si>
    <t>发电机本体</t>
  </si>
  <si>
    <t>套</t>
  </si>
  <si>
    <t>1.1</t>
  </si>
  <si>
    <r>
      <rPr>
        <sz val="12"/>
        <color rgb="FF000000"/>
        <rFont val="宋体"/>
        <charset val="134"/>
      </rPr>
      <t>型号：</t>
    </r>
    <r>
      <rPr>
        <sz val="12"/>
        <color rgb="FF000000"/>
        <rFont val="Calibri"/>
        <charset val="134"/>
      </rPr>
      <t xml:space="preserve">     </t>
    </r>
  </si>
  <si>
    <t>1.2</t>
  </si>
  <si>
    <t>进口控制柜</t>
  </si>
  <si>
    <t>1.3</t>
  </si>
  <si>
    <t>沼气天燃气双阀组</t>
  </si>
  <si>
    <t>……</t>
  </si>
  <si>
    <t>小计</t>
  </si>
  <si>
    <t>2</t>
  </si>
  <si>
    <t>2.1</t>
  </si>
  <si>
    <t>2.2</t>
  </si>
  <si>
    <t>2.3</t>
  </si>
  <si>
    <t>沼气进气阀组</t>
  </si>
  <si>
    <t>3.1</t>
  </si>
  <si>
    <t>缸套水散热器</t>
  </si>
  <si>
    <t>满足机组夏天全功率运行散热的要求，GUNTNER或同等品牌</t>
  </si>
  <si>
    <t>3.2</t>
  </si>
  <si>
    <t>缸套水散热回路</t>
  </si>
  <si>
    <t>3.2.1</t>
  </si>
  <si>
    <t>钢管</t>
  </si>
  <si>
    <t>SS304</t>
  </si>
  <si>
    <t>3.2.2</t>
  </si>
  <si>
    <t>膨胀节</t>
  </si>
  <si>
    <t>3.2.3</t>
  </si>
  <si>
    <t>阀门</t>
  </si>
  <si>
    <t>3.2.4</t>
  </si>
  <si>
    <t>管路保温</t>
  </si>
  <si>
    <r>
      <t>0.3mm</t>
    </r>
    <r>
      <rPr>
        <sz val="12"/>
        <color rgb="FF000000"/>
        <rFont val="宋体"/>
        <charset val="134"/>
      </rPr>
      <t>不锈钢保护层</t>
    </r>
  </si>
  <si>
    <t>外包0.3mm厚304不锈钢外保护层</t>
  </si>
  <si>
    <t>3.3</t>
  </si>
  <si>
    <t>4</t>
  </si>
  <si>
    <t>4.1</t>
  </si>
  <si>
    <t>中冷水散热器</t>
  </si>
  <si>
    <t>4.2</t>
  </si>
  <si>
    <t>中冷水散热回路</t>
  </si>
  <si>
    <t>4.2.1</t>
  </si>
  <si>
    <t>4.2.2</t>
  </si>
  <si>
    <t>4.2.3</t>
  </si>
  <si>
    <t>4.2.4</t>
  </si>
  <si>
    <t>4.3</t>
  </si>
  <si>
    <t>5</t>
  </si>
  <si>
    <t>隔音罩箱体(含消音工程)</t>
  </si>
  <si>
    <t>检测及报警系统</t>
  </si>
  <si>
    <t>检修吊</t>
  </si>
  <si>
    <t>消防系统（如有）</t>
  </si>
  <si>
    <t>6</t>
  </si>
  <si>
    <t>6.1</t>
  </si>
  <si>
    <t>进风防爆轴流风机</t>
  </si>
  <si>
    <r>
      <rPr>
        <sz val="12"/>
        <color rgb="FF000000"/>
        <rFont val="宋体"/>
        <charset val="134"/>
      </rPr>
      <t>功率：</t>
    </r>
    <r>
      <rPr>
        <sz val="12"/>
        <color rgb="FF000000"/>
        <rFont val="Calibri"/>
        <charset val="134"/>
      </rPr>
      <t xml:space="preserve">
</t>
    </r>
    <r>
      <rPr>
        <sz val="12"/>
        <color rgb="FF000000"/>
        <rFont val="宋体"/>
        <charset val="134"/>
      </rPr>
      <t>风量：</t>
    </r>
    <r>
      <rPr>
        <sz val="12"/>
        <color rgb="FF000000"/>
        <rFont val="Calibri"/>
        <charset val="134"/>
      </rPr>
      <t xml:space="preserve">
</t>
    </r>
    <r>
      <rPr>
        <sz val="12"/>
        <color rgb="FF000000"/>
        <rFont val="宋体"/>
        <charset val="134"/>
      </rPr>
      <t>风压：</t>
    </r>
  </si>
  <si>
    <t>包括品牌、功率、风量、风压等</t>
  </si>
  <si>
    <t>6.2</t>
  </si>
  <si>
    <t>袋式空气过滤器</t>
  </si>
  <si>
    <t>6.3</t>
  </si>
  <si>
    <t>进风消音器</t>
  </si>
  <si>
    <t>6.4</t>
  </si>
  <si>
    <t>进风管道</t>
  </si>
  <si>
    <t>7</t>
  </si>
  <si>
    <t>7.1</t>
  </si>
  <si>
    <t>排风防爆轴流风机</t>
  </si>
  <si>
    <t>7.2</t>
  </si>
  <si>
    <t>排风消音器</t>
  </si>
  <si>
    <t>7.3</t>
  </si>
  <si>
    <t>排风管道</t>
  </si>
  <si>
    <t>8</t>
  </si>
  <si>
    <t>8.1</t>
  </si>
  <si>
    <t>板式换热器</t>
  </si>
  <si>
    <t>8.2</t>
  </si>
  <si>
    <t>管路</t>
  </si>
  <si>
    <t>8.3</t>
  </si>
  <si>
    <t>9</t>
  </si>
  <si>
    <t>9.1</t>
  </si>
  <si>
    <t>新机油箱</t>
  </si>
  <si>
    <t>外形尺寸：
有效容积：
材质：SS304</t>
  </si>
  <si>
    <t>壁厚：</t>
  </si>
  <si>
    <t>每台机组独立配置，1对1</t>
  </si>
  <si>
    <t>9.2</t>
  </si>
  <si>
    <t>机油泵</t>
  </si>
  <si>
    <t>9.3</t>
  </si>
  <si>
    <t>9.4</t>
  </si>
  <si>
    <t>10</t>
  </si>
  <si>
    <t>10.1</t>
  </si>
  <si>
    <t>辅助设备控制柜(如有，用于进排风风机、水泵、风冷散热器、自控阀等)</t>
  </si>
  <si>
    <t>10.2</t>
  </si>
  <si>
    <t>就地操作箱（如有）</t>
  </si>
  <si>
    <t>10.3</t>
  </si>
  <si>
    <t>低压动力电缆</t>
  </si>
  <si>
    <t>10.4</t>
  </si>
  <si>
    <t>低压控制电缆</t>
  </si>
  <si>
    <t>10.5</t>
  </si>
  <si>
    <t>电缆桥架、线管等</t>
  </si>
  <si>
    <t>镀锌</t>
  </si>
  <si>
    <t>11</t>
  </si>
  <si>
    <t>11.1</t>
  </si>
  <si>
    <t>发动机油</t>
  </si>
  <si>
    <t>11.2</t>
  </si>
  <si>
    <t>防锈液</t>
  </si>
  <si>
    <t>12</t>
  </si>
  <si>
    <t>13</t>
  </si>
  <si>
    <t>随机专用工具</t>
  </si>
  <si>
    <t>14</t>
  </si>
  <si>
    <t>0-15999小时备件</t>
  </si>
  <si>
    <t>项</t>
  </si>
  <si>
    <t>15</t>
  </si>
  <si>
    <r>
      <rPr>
        <b/>
        <sz val="12"/>
        <color rgb="FF000000"/>
        <rFont val="宋体"/>
        <charset val="134"/>
      </rPr>
      <t>合计（一</t>
    </r>
    <r>
      <rPr>
        <b/>
        <sz val="12"/>
        <color rgb="FF000000"/>
        <rFont val="Calibri"/>
        <charset val="134"/>
      </rPr>
      <t>~</t>
    </r>
    <r>
      <rPr>
        <b/>
        <sz val="12"/>
        <color rgb="FF000000"/>
        <rFont val="宋体"/>
        <charset val="134"/>
      </rPr>
      <t>十四项）</t>
    </r>
  </si>
  <si>
    <t>单套成本</t>
  </si>
  <si>
    <t>备注：
1、进/排风装置包括：进/排风风道、进风防水弯头、进风过滤器、片式消声器、铝合金百叶以及安装支吊架等，确保车间进风/排风风道室外出口1m处噪音≤85dB；
2、投标方负责为每台机组设置独立的补油箱；
3、乙方负责供货范围内所有设备、阀门、仪表的操作和检修平台，满足日常操作和检修的需要，包括但不限于进气阀组检修平台、爬梯等；
4、由投标方供货的启动蓄电池含电池原液；首次启动的防冻液由投标方提供，并由投标方注入缸套水和中冷水循环系统；首次启动的机油，由投标方提供，并由投标方注入发电机组和润滑油单元（新油）；
5、投标方供货范围内的管道的保温，均由投标方负责。保温防护层要求采用SS304材质。
6、除发电机组原装进口外的，品牌要求如下：
   1）缸套水、中冷水散热器采用GUNTNER或同等品牌；
   2）离心泵，采用格兰富或同等品牌；
   3）膨胀罐，采用ELBI或同等品牌；
   4）板式换热器，采用阿法拉伐、捷玛或同等品牌；
   5）离心泵，推荐格兰富或同等品牌。
   6）关键仪表，采用E+H、罗斯蒙特或同等品牌；普通仪表采用国产天康、百特或同等品牌；
   7）其余，采用国产优质品牌。
7、沼气发电系统调试用的润滑油、润滑脂、机油、防锈防冻液、电池液以及现场需要用到的易耗品等全部由投标方提供。招标方配合提供自来水、电、沼气、天然气条件。
注：以上为本项目所需供货的主要设备清单，投标方根据招标文件要求，结合其自身经验，可对以上设备配置进行优化；需根据本技术规格书的格式要求提供详细的设备、管道、阀门、控制箱（柜）、仪表、PLC、线缆等工程。</t>
  </si>
  <si>
    <r>
      <rPr>
        <b/>
        <sz val="16"/>
        <color theme="1"/>
        <rFont val="宋体"/>
        <charset val="134"/>
        <scheme val="minor"/>
      </rPr>
      <t>发电机随机备品备件</t>
    </r>
    <r>
      <rPr>
        <b/>
        <sz val="16"/>
        <color rgb="FFFF0000"/>
        <rFont val="宋体"/>
        <charset val="134"/>
        <scheme val="minor"/>
      </rPr>
      <t>（包含在总价中，按不同机组单机量分开罗列）</t>
    </r>
  </si>
  <si>
    <r>
      <rPr>
        <b/>
        <sz val="16"/>
        <color theme="1"/>
        <rFont val="宋体"/>
        <charset val="134"/>
        <scheme val="minor"/>
      </rPr>
      <t>1、机型：</t>
    </r>
    <r>
      <rPr>
        <b/>
        <u/>
        <sz val="16"/>
        <color theme="1"/>
        <rFont val="宋体"/>
        <charset val="134"/>
        <scheme val="minor"/>
      </rPr>
      <t xml:space="preserve">   MW</t>
    </r>
    <r>
      <rPr>
        <b/>
        <sz val="16"/>
        <color theme="1"/>
        <rFont val="宋体"/>
        <charset val="134"/>
        <scheme val="minor"/>
      </rPr>
      <t>机组随机备品备件</t>
    </r>
  </si>
  <si>
    <t>零件号</t>
  </si>
  <si>
    <t>规格型号</t>
  </si>
  <si>
    <t>制造商/产地</t>
  </si>
  <si>
    <t>日期：2024 年   月     日</t>
  </si>
  <si>
    <r>
      <rPr>
        <b/>
        <sz val="16"/>
        <color theme="1"/>
        <rFont val="宋体"/>
        <charset val="134"/>
        <scheme val="minor"/>
      </rPr>
      <t>发电机专用工具报价表</t>
    </r>
    <r>
      <rPr>
        <b/>
        <sz val="16"/>
        <color rgb="FFFF0000"/>
        <rFont val="宋体"/>
        <charset val="134"/>
        <scheme val="minor"/>
      </rPr>
      <t>（包含在总价中，按不同机组单机量分开罗列）</t>
    </r>
  </si>
  <si>
    <r>
      <rPr>
        <b/>
        <sz val="11"/>
        <color theme="1"/>
        <rFont val="宋体"/>
        <charset val="134"/>
        <scheme val="minor"/>
      </rPr>
      <t>1、机型：</t>
    </r>
    <r>
      <rPr>
        <b/>
        <u/>
        <sz val="11"/>
        <color theme="1"/>
        <rFont val="宋体"/>
        <charset val="134"/>
        <scheme val="minor"/>
      </rPr>
      <t xml:space="preserve">   </t>
    </r>
    <r>
      <rPr>
        <b/>
        <sz val="11"/>
        <color theme="1"/>
        <rFont val="宋体"/>
        <charset val="134"/>
        <scheme val="minor"/>
      </rPr>
      <t>MW机组专用工具</t>
    </r>
  </si>
  <si>
    <r>
      <rPr>
        <b/>
        <sz val="14"/>
        <color rgb="FF000000"/>
        <rFont val="宋体"/>
        <charset val="134"/>
        <scheme val="minor"/>
      </rPr>
      <t>随机工具报价表-</t>
    </r>
    <r>
      <rPr>
        <b/>
        <u/>
        <sz val="14"/>
        <color rgb="FF000000"/>
        <rFont val="宋体"/>
        <charset val="134"/>
        <scheme val="minor"/>
      </rPr>
      <t xml:space="preserve">    MW</t>
    </r>
    <r>
      <rPr>
        <b/>
        <sz val="14"/>
        <color rgb="FF000000"/>
        <rFont val="宋体"/>
        <charset val="134"/>
        <scheme val="minor"/>
      </rPr>
      <t>机组</t>
    </r>
  </si>
  <si>
    <r>
      <rPr>
        <b/>
        <sz val="16"/>
        <color theme="1"/>
        <rFont val="宋体"/>
        <charset val="134"/>
        <scheme val="minor"/>
      </rPr>
      <t>0-15999h小时备品备件</t>
    </r>
    <r>
      <rPr>
        <b/>
        <sz val="16"/>
        <color rgb="FFFF0000"/>
        <rFont val="宋体"/>
        <charset val="134"/>
        <scheme val="minor"/>
      </rPr>
      <t>（包含在总价中，按不同机组单机配件量分开罗列）</t>
    </r>
  </si>
  <si>
    <r>
      <rPr>
        <b/>
        <sz val="11"/>
        <color theme="1"/>
        <rFont val="宋体"/>
        <charset val="134"/>
        <scheme val="minor"/>
      </rPr>
      <t>1、机型：型号</t>
    </r>
    <r>
      <rPr>
        <b/>
        <u/>
        <sz val="11"/>
        <color theme="1"/>
        <rFont val="宋体"/>
        <charset val="134"/>
        <scheme val="minor"/>
      </rPr>
      <t xml:space="preserve">     </t>
    </r>
    <r>
      <rPr>
        <b/>
        <sz val="11"/>
        <color theme="1"/>
        <rFont val="宋体"/>
        <charset val="134"/>
        <scheme val="minor"/>
      </rPr>
      <t>，功率</t>
    </r>
    <r>
      <rPr>
        <b/>
        <u/>
        <sz val="11"/>
        <color theme="1"/>
        <rFont val="宋体"/>
        <charset val="134"/>
        <scheme val="minor"/>
      </rPr>
      <t xml:space="preserve">     </t>
    </r>
    <r>
      <rPr>
        <b/>
        <sz val="11"/>
        <color theme="1"/>
        <rFont val="宋体"/>
        <charset val="134"/>
        <scheme val="minor"/>
      </rPr>
      <t xml:space="preserve"> 0 ～ 15999h备件消耗</t>
    </r>
  </si>
  <si>
    <r>
      <rPr>
        <sz val="10.5"/>
        <color theme="1"/>
        <rFont val="宋体"/>
        <charset val="134"/>
      </rPr>
      <t>合计</t>
    </r>
    <r>
      <rPr>
        <sz val="10.5"/>
        <color theme="1"/>
        <rFont val="Times New Roman"/>
        <charset val="134"/>
      </rPr>
      <t>/CNY</t>
    </r>
  </si>
  <si>
    <t>备注：不同机型的机组分开提供报价</t>
  </si>
  <si>
    <r>
      <rPr>
        <b/>
        <u/>
        <sz val="16"/>
        <color theme="1"/>
        <rFont val="宋体"/>
        <charset val="134"/>
      </rPr>
      <t xml:space="preserve">    MW</t>
    </r>
    <r>
      <rPr>
        <b/>
        <sz val="16"/>
        <color theme="1"/>
        <rFont val="宋体"/>
        <charset val="134"/>
      </rPr>
      <t>机组，型号</t>
    </r>
    <r>
      <rPr>
        <b/>
        <u/>
        <sz val="16"/>
        <color theme="1"/>
        <rFont val="宋体"/>
        <charset val="134"/>
      </rPr>
      <t xml:space="preserve">     </t>
    </r>
    <r>
      <rPr>
        <b/>
        <sz val="16"/>
        <color theme="1"/>
        <rFont val="宋体"/>
        <charset val="134"/>
      </rPr>
      <t>大修周期运行备品备件费用</t>
    </r>
    <r>
      <rPr>
        <b/>
        <sz val="16"/>
        <color rgb="FFFF0000"/>
        <rFont val="宋体"/>
        <charset val="134"/>
      </rPr>
      <t>（不包含在总价，按不同机组单机配件量分开罗列）</t>
    </r>
  </si>
  <si>
    <r>
      <rPr>
        <sz val="10.5"/>
        <color theme="1"/>
        <rFont val="Calibri"/>
        <charset val="134"/>
      </rPr>
      <t>0-8000</t>
    </r>
    <r>
      <rPr>
        <sz val="10.5"/>
        <color theme="1"/>
        <rFont val="宋体"/>
        <charset val="134"/>
      </rPr>
      <t>小时</t>
    </r>
  </si>
  <si>
    <t>描述</t>
  </si>
  <si>
    <t>总价</t>
  </si>
  <si>
    <r>
      <rPr>
        <sz val="10.5"/>
        <color theme="1"/>
        <rFont val="Calibri"/>
        <charset val="134"/>
      </rPr>
      <t>~16000</t>
    </r>
    <r>
      <rPr>
        <sz val="10.5"/>
        <color theme="1"/>
        <rFont val="宋体"/>
        <charset val="134"/>
      </rPr>
      <t>小时</t>
    </r>
  </si>
  <si>
    <r>
      <rPr>
        <sz val="10.5"/>
        <color theme="1"/>
        <rFont val="Calibri"/>
        <charset val="134"/>
      </rPr>
      <t>~24000</t>
    </r>
    <r>
      <rPr>
        <sz val="10.5"/>
        <color theme="1"/>
        <rFont val="宋体"/>
        <charset val="134"/>
      </rPr>
      <t>小时</t>
    </r>
  </si>
  <si>
    <r>
      <rPr>
        <sz val="10.5"/>
        <color theme="1"/>
        <rFont val="Calibri"/>
        <charset val="134"/>
      </rPr>
      <t>32000</t>
    </r>
    <r>
      <rPr>
        <sz val="10.5"/>
        <color theme="1"/>
        <rFont val="宋体"/>
        <charset val="134"/>
      </rPr>
      <t>小时</t>
    </r>
  </si>
  <si>
    <t>~40000小时</t>
  </si>
  <si>
    <t>48000小时</t>
  </si>
  <si>
    <r>
      <rPr>
        <sz val="10.5"/>
        <color theme="1"/>
        <rFont val="Calibri"/>
        <charset val="134"/>
      </rPr>
      <t>~56000</t>
    </r>
    <r>
      <rPr>
        <sz val="10.5"/>
        <color theme="1"/>
        <rFont val="宋体"/>
        <charset val="134"/>
      </rPr>
      <t>小时</t>
    </r>
  </si>
  <si>
    <r>
      <rPr>
        <sz val="10.5"/>
        <color theme="1"/>
        <rFont val="Calibri"/>
        <charset val="134"/>
      </rPr>
      <t>~64000</t>
    </r>
    <r>
      <rPr>
        <sz val="10.5"/>
        <color theme="1"/>
        <rFont val="宋体"/>
        <charset val="134"/>
      </rPr>
      <t>小时</t>
    </r>
  </si>
  <si>
    <r>
      <rPr>
        <b/>
        <sz val="10.5"/>
        <color rgb="FF000000"/>
        <rFont val="Calibri"/>
        <charset val="134"/>
      </rPr>
      <t>**</t>
    </r>
    <r>
      <rPr>
        <b/>
        <sz val="10.5"/>
        <color rgb="FF000000"/>
        <rFont val="宋体"/>
        <charset val="134"/>
      </rPr>
      <t>发电机组运行成本分析（</t>
    </r>
    <r>
      <rPr>
        <b/>
        <sz val="10.5"/>
        <color rgb="FFFF0000"/>
        <rFont val="宋体"/>
        <charset val="134"/>
      </rPr>
      <t>不同品牌机组，对应大修周期不同，按实际填写）</t>
    </r>
  </si>
  <si>
    <r>
      <rPr>
        <sz val="10.5"/>
        <color rgb="FF000000"/>
        <rFont val="宋体"/>
        <charset val="134"/>
      </rPr>
      <t>金额</t>
    </r>
    <r>
      <rPr>
        <sz val="10.5"/>
        <color rgb="FF000000"/>
        <rFont val="Calibri"/>
        <charset val="134"/>
      </rPr>
      <t>(</t>
    </r>
    <r>
      <rPr>
        <sz val="10.5"/>
        <color rgb="FF000000"/>
        <rFont val="宋体"/>
        <charset val="134"/>
      </rPr>
      <t>元</t>
    </r>
    <r>
      <rPr>
        <sz val="10.5"/>
        <color rgb="FF000000"/>
        <rFont val="Calibri"/>
        <charset val="134"/>
      </rPr>
      <t>)</t>
    </r>
  </si>
  <si>
    <r>
      <rPr>
        <sz val="10.5"/>
        <color rgb="FF000000"/>
        <rFont val="Calibri"/>
        <charset val="134"/>
      </rPr>
      <t xml:space="preserve">0  </t>
    </r>
    <r>
      <rPr>
        <sz val="10.5"/>
        <color rgb="FF000000"/>
        <rFont val="宋体"/>
        <charset val="134"/>
      </rPr>
      <t>～</t>
    </r>
    <r>
      <rPr>
        <sz val="10.5"/>
        <color rgb="FF000000"/>
        <rFont val="Calibri"/>
        <charset val="134"/>
      </rPr>
      <t xml:space="preserve"> 80000h</t>
    </r>
    <r>
      <rPr>
        <sz val="10.5"/>
        <color rgb="FF000000"/>
        <rFont val="宋体"/>
        <charset val="134"/>
      </rPr>
      <t>备件消耗</t>
    </r>
  </si>
  <si>
    <t>备件明细详见备件表</t>
  </si>
  <si>
    <r>
      <rPr>
        <sz val="10.5"/>
        <color rgb="FF000000"/>
        <rFont val="Calibri"/>
        <charset val="134"/>
      </rPr>
      <t xml:space="preserve">8000 </t>
    </r>
    <r>
      <rPr>
        <sz val="10.5"/>
        <color rgb="FF000000"/>
        <rFont val="宋体"/>
        <charset val="134"/>
      </rPr>
      <t>～</t>
    </r>
    <r>
      <rPr>
        <sz val="10.5"/>
        <color rgb="FF000000"/>
        <rFont val="Calibri"/>
        <charset val="134"/>
      </rPr>
      <t xml:space="preserve"> 160000 h</t>
    </r>
    <r>
      <rPr>
        <sz val="10.5"/>
        <color rgb="FF000000"/>
        <rFont val="宋体"/>
        <charset val="134"/>
      </rPr>
      <t>备件消耗</t>
    </r>
  </si>
  <si>
    <r>
      <rPr>
        <sz val="10.5"/>
        <color rgb="FF000000"/>
        <rFont val="Calibri"/>
        <charset val="134"/>
      </rPr>
      <t xml:space="preserve">16000 </t>
    </r>
    <r>
      <rPr>
        <sz val="10.5"/>
        <color rgb="FF000000"/>
        <rFont val="宋体"/>
        <charset val="134"/>
      </rPr>
      <t>～</t>
    </r>
    <r>
      <rPr>
        <sz val="10.5"/>
        <color rgb="FF000000"/>
        <rFont val="Calibri"/>
        <charset val="134"/>
      </rPr>
      <t>24000 h</t>
    </r>
    <r>
      <rPr>
        <sz val="10.5"/>
        <color rgb="FF000000"/>
        <rFont val="宋体"/>
        <charset val="134"/>
      </rPr>
      <t>备件消耗</t>
    </r>
  </si>
  <si>
    <r>
      <rPr>
        <sz val="10.5"/>
        <color rgb="FF000000"/>
        <rFont val="Calibri"/>
        <charset val="134"/>
      </rPr>
      <t xml:space="preserve">24000 </t>
    </r>
    <r>
      <rPr>
        <sz val="10.5"/>
        <color rgb="FF000000"/>
        <rFont val="宋体"/>
        <charset val="134"/>
      </rPr>
      <t>～</t>
    </r>
    <r>
      <rPr>
        <sz val="10.5"/>
        <color rgb="FF000000"/>
        <rFont val="Calibri"/>
        <charset val="134"/>
      </rPr>
      <t>32000 h</t>
    </r>
    <r>
      <rPr>
        <sz val="10.5"/>
        <color rgb="FF000000"/>
        <rFont val="宋体"/>
        <charset val="134"/>
      </rPr>
      <t>备件消耗</t>
    </r>
  </si>
  <si>
    <r>
      <rPr>
        <sz val="10.5"/>
        <color rgb="FF000000"/>
        <rFont val="Calibri"/>
        <charset val="134"/>
      </rPr>
      <t>32000</t>
    </r>
    <r>
      <rPr>
        <sz val="10.5"/>
        <color rgb="FF000000"/>
        <rFont val="宋体"/>
        <charset val="134"/>
      </rPr>
      <t>～</t>
    </r>
    <r>
      <rPr>
        <sz val="10.5"/>
        <color rgb="FF000000"/>
        <rFont val="Calibri"/>
        <charset val="134"/>
      </rPr>
      <t>40000h</t>
    </r>
    <r>
      <rPr>
        <sz val="10.5"/>
        <color rgb="FF000000"/>
        <rFont val="宋体"/>
        <charset val="134"/>
      </rPr>
      <t>备件消耗</t>
    </r>
  </si>
  <si>
    <r>
      <rPr>
        <sz val="10.5"/>
        <color rgb="FF000000"/>
        <rFont val="Calibri"/>
        <charset val="134"/>
      </rPr>
      <t>40000</t>
    </r>
    <r>
      <rPr>
        <sz val="10.5"/>
        <color rgb="FF000000"/>
        <rFont val="宋体"/>
        <charset val="134"/>
      </rPr>
      <t>～</t>
    </r>
    <r>
      <rPr>
        <sz val="10.5"/>
        <color rgb="FF000000"/>
        <rFont val="Calibri"/>
        <charset val="134"/>
      </rPr>
      <t>48000h</t>
    </r>
    <r>
      <rPr>
        <sz val="10.5"/>
        <color rgb="FF000000"/>
        <rFont val="宋体"/>
        <charset val="134"/>
      </rPr>
      <t>备件消耗</t>
    </r>
  </si>
  <si>
    <r>
      <rPr>
        <sz val="10.5"/>
        <color rgb="FF000000"/>
        <rFont val="Calibri"/>
        <charset val="134"/>
      </rPr>
      <t>48000~56000h</t>
    </r>
    <r>
      <rPr>
        <sz val="10.5"/>
        <color rgb="FF000000"/>
        <rFont val="宋体"/>
        <charset val="134"/>
      </rPr>
      <t>备件消耗</t>
    </r>
  </si>
  <si>
    <r>
      <rPr>
        <sz val="10.5"/>
        <color rgb="FF000000"/>
        <rFont val="Calibri"/>
        <charset val="134"/>
      </rPr>
      <t>56000</t>
    </r>
    <r>
      <rPr>
        <sz val="10.5"/>
        <color rgb="FF000000"/>
        <rFont val="宋体"/>
        <charset val="134"/>
      </rPr>
      <t>～</t>
    </r>
    <r>
      <rPr>
        <sz val="10.5"/>
        <color rgb="FF000000"/>
        <rFont val="Calibri"/>
        <charset val="134"/>
      </rPr>
      <t>64000h</t>
    </r>
    <r>
      <rPr>
        <sz val="10.5"/>
        <color rgb="FF000000"/>
        <rFont val="宋体"/>
        <charset val="134"/>
      </rPr>
      <t>备件消耗</t>
    </r>
  </si>
  <si>
    <r>
      <rPr>
        <sz val="10.5"/>
        <color rgb="FF000000"/>
        <rFont val="Calibri"/>
        <charset val="134"/>
      </rPr>
      <t xml:space="preserve">0 </t>
    </r>
    <r>
      <rPr>
        <sz val="10.5"/>
        <color rgb="FF000000"/>
        <rFont val="宋体"/>
        <charset val="134"/>
      </rPr>
      <t>～</t>
    </r>
    <r>
      <rPr>
        <sz val="10.5"/>
        <color rgb="FF000000"/>
        <rFont val="Calibri"/>
        <charset val="134"/>
      </rPr>
      <t>64000h</t>
    </r>
    <r>
      <rPr>
        <sz val="10.5"/>
        <color rgb="FF000000"/>
        <rFont val="宋体"/>
        <charset val="134"/>
      </rPr>
      <t>机油更换</t>
    </r>
  </si>
  <si>
    <r>
      <rPr>
        <sz val="10.5"/>
        <color rgb="FF000000"/>
        <rFont val="宋体"/>
        <charset val="134"/>
      </rPr>
      <t>每</t>
    </r>
    <r>
      <rPr>
        <sz val="10.5"/>
        <color rgb="FF000000"/>
        <rFont val="Calibri"/>
        <charset val="134"/>
      </rPr>
      <t>**h</t>
    </r>
    <r>
      <rPr>
        <sz val="10.5"/>
        <color rgb="FF000000"/>
        <rFont val="宋体"/>
        <charset val="134"/>
      </rPr>
      <t>更换机油，共</t>
    </r>
    <r>
      <rPr>
        <sz val="10.5"/>
        <color rgb="FF000000"/>
        <rFont val="Calibri"/>
        <charset val="134"/>
      </rPr>
      <t>**</t>
    </r>
    <r>
      <rPr>
        <sz val="10.5"/>
        <color rgb="FF000000"/>
        <rFont val="宋体"/>
        <charset val="134"/>
      </rPr>
      <t>桶机油，</t>
    </r>
    <r>
      <rPr>
        <sz val="10.5"/>
        <color rgb="FFFF0000"/>
        <rFont val="宋体"/>
        <charset val="134"/>
      </rPr>
      <t>机油统一按照4700元/200L来计算</t>
    </r>
  </si>
  <si>
    <r>
      <rPr>
        <sz val="10.5"/>
        <color rgb="FF000000"/>
        <rFont val="Calibri"/>
        <charset val="134"/>
      </rPr>
      <t xml:space="preserve">0 </t>
    </r>
    <r>
      <rPr>
        <sz val="10.5"/>
        <color rgb="FF000000"/>
        <rFont val="宋体"/>
        <charset val="134"/>
      </rPr>
      <t>～</t>
    </r>
    <r>
      <rPr>
        <sz val="10.5"/>
        <color rgb="FF000000"/>
        <rFont val="Calibri"/>
        <charset val="134"/>
      </rPr>
      <t>64000h</t>
    </r>
    <r>
      <rPr>
        <sz val="10.5"/>
        <color rgb="FF000000"/>
        <rFont val="宋体"/>
        <charset val="134"/>
      </rPr>
      <t>机油消耗</t>
    </r>
  </si>
  <si>
    <r>
      <rPr>
        <sz val="10.5"/>
        <color rgb="FF000000"/>
        <rFont val="Calibri"/>
        <charset val="134"/>
      </rPr>
      <t>*g/kwh</t>
    </r>
    <r>
      <rPr>
        <sz val="10.5"/>
        <color rgb="FF000000"/>
        <rFont val="宋体"/>
        <charset val="134"/>
      </rPr>
      <t>，单机功率</t>
    </r>
    <r>
      <rPr>
        <sz val="10.5"/>
        <color rgb="FF000000"/>
        <rFont val="Calibri"/>
        <charset val="134"/>
      </rPr>
      <t>*kw</t>
    </r>
    <r>
      <rPr>
        <sz val="10.5"/>
        <color rgb="FF000000"/>
        <rFont val="宋体"/>
        <charset val="134"/>
      </rPr>
      <t>，即</t>
    </r>
    <r>
      <rPr>
        <sz val="10.5"/>
        <color rgb="FF000000"/>
        <rFont val="Calibri"/>
        <charset val="134"/>
      </rPr>
      <t>**</t>
    </r>
    <r>
      <rPr>
        <sz val="10.5"/>
        <color rgb="FF000000"/>
        <rFont val="宋体"/>
        <charset val="134"/>
      </rPr>
      <t>桶，</t>
    </r>
    <r>
      <rPr>
        <sz val="10.5"/>
        <color rgb="FFFF0000"/>
        <rFont val="宋体"/>
        <charset val="134"/>
      </rPr>
      <t>机油统一按照4700元/200L来计算</t>
    </r>
  </si>
  <si>
    <t>8000小时维护人工费</t>
  </si>
  <si>
    <t>16000小时维护人工费</t>
  </si>
  <si>
    <t>24000小时维护人工费</t>
  </si>
  <si>
    <t>32000小时维护人工费</t>
  </si>
  <si>
    <t>40000小时维护人工费</t>
  </si>
  <si>
    <t>48000小时维护人工费</t>
  </si>
  <si>
    <t>56000小时维护人工费</t>
  </si>
  <si>
    <t>64000小时维护人工费</t>
  </si>
  <si>
    <t>机组本身自耗电</t>
  </si>
  <si>
    <r>
      <rPr>
        <sz val="10.5"/>
        <color rgb="FFFF0000"/>
        <rFont val="宋体"/>
        <charset val="134"/>
      </rPr>
      <t>电费统一按照</t>
    </r>
    <r>
      <rPr>
        <sz val="10.5"/>
        <color rgb="FFFF0000"/>
        <rFont val="Calibri"/>
        <charset val="134"/>
      </rPr>
      <t>0.8</t>
    </r>
    <r>
      <rPr>
        <sz val="10.5"/>
        <color rgb="FFFF0000"/>
        <rFont val="宋体"/>
        <charset val="134"/>
      </rPr>
      <t>元</t>
    </r>
    <r>
      <rPr>
        <sz val="10.5"/>
        <color rgb="FFFF0000"/>
        <rFont val="Calibri"/>
        <charset val="134"/>
      </rPr>
      <t>/</t>
    </r>
    <r>
      <rPr>
        <sz val="10.5"/>
        <color rgb="FFFF0000"/>
        <rFont val="宋体"/>
        <charset val="134"/>
      </rPr>
      <t>度来计算</t>
    </r>
  </si>
  <si>
    <t>合计（元）</t>
  </si>
  <si>
    <r>
      <rPr>
        <sz val="10.5"/>
        <color rgb="FF000000"/>
        <rFont val="宋体"/>
        <charset val="134"/>
      </rPr>
      <t>一个大修周期每</t>
    </r>
    <r>
      <rPr>
        <sz val="10.5"/>
        <color rgb="FF000000"/>
        <rFont val="Calibri"/>
        <charset val="134"/>
      </rPr>
      <t>kwh</t>
    </r>
    <r>
      <rPr>
        <sz val="10.5"/>
        <color rgb="FF000000"/>
        <rFont val="宋体"/>
        <charset val="134"/>
      </rPr>
      <t>所需费用</t>
    </r>
    <r>
      <rPr>
        <sz val="10.5"/>
        <color rgb="FF000000"/>
        <rFont val="Calibri"/>
        <charset val="134"/>
      </rPr>
      <t>(</t>
    </r>
    <r>
      <rPr>
        <sz val="10.5"/>
        <color rgb="FF000000"/>
        <rFont val="宋体"/>
        <charset val="134"/>
      </rPr>
      <t>元</t>
    </r>
    <r>
      <rPr>
        <sz val="10.5"/>
        <color rgb="FF000000"/>
        <rFont val="Calibri"/>
        <charset val="134"/>
      </rPr>
      <t>)</t>
    </r>
  </si>
  <si>
    <r>
      <rPr>
        <b/>
        <sz val="12"/>
        <color theme="1"/>
        <rFont val="宋体"/>
        <charset val="134"/>
      </rPr>
      <t>备注：</t>
    </r>
    <r>
      <rPr>
        <b/>
        <sz val="12"/>
        <color theme="1"/>
        <rFont val="Calibri"/>
        <charset val="134"/>
      </rPr>
      <t>1</t>
    </r>
    <r>
      <rPr>
        <b/>
        <sz val="12"/>
        <color theme="1"/>
        <rFont val="宋体"/>
        <charset val="134"/>
      </rPr>
      <t>、本次报价当天汇率</t>
    </r>
    <r>
      <rPr>
        <b/>
        <sz val="12"/>
        <color theme="1"/>
        <rFont val="Calibri"/>
        <charset val="134"/>
      </rPr>
      <t xml:space="preserve">   </t>
    </r>
    <r>
      <rPr>
        <b/>
        <sz val="12"/>
        <color theme="1"/>
        <rFont val="宋体"/>
        <charset val="134"/>
      </rPr>
      <t>欧元</t>
    </r>
    <r>
      <rPr>
        <b/>
        <sz val="12"/>
        <color theme="1"/>
        <rFont val="Calibri"/>
        <charset val="134"/>
      </rPr>
      <t>/</t>
    </r>
    <r>
      <rPr>
        <b/>
        <sz val="12"/>
        <color theme="1"/>
        <rFont val="宋体"/>
        <charset val="134"/>
      </rPr>
      <t>人民币：</t>
    </r>
    <r>
      <rPr>
        <b/>
        <sz val="12"/>
        <color theme="1"/>
        <rFont val="Calibri"/>
        <charset val="134"/>
      </rPr>
      <t xml:space="preserve">       </t>
    </r>
    <r>
      <rPr>
        <b/>
        <sz val="12"/>
        <color theme="1"/>
        <rFont val="宋体"/>
        <charset val="134"/>
      </rPr>
      <t>美元</t>
    </r>
    <r>
      <rPr>
        <b/>
        <sz val="12"/>
        <color theme="1"/>
        <rFont val="Calibri"/>
        <charset val="134"/>
      </rPr>
      <t>/</t>
    </r>
    <r>
      <rPr>
        <b/>
        <sz val="12"/>
        <color theme="1"/>
        <rFont val="宋体"/>
        <charset val="134"/>
      </rPr>
      <t>人民币：</t>
    </r>
    <r>
      <rPr>
        <b/>
        <sz val="12"/>
        <color theme="1"/>
        <rFont val="Calibri"/>
        <charset val="134"/>
      </rPr>
      <t xml:space="preserve">   </t>
    </r>
  </si>
  <si>
    <r>
      <rPr>
        <b/>
        <sz val="12"/>
        <color theme="1"/>
        <rFont val="Calibri"/>
        <charset val="134"/>
      </rPr>
      <t>2</t>
    </r>
    <r>
      <rPr>
        <b/>
        <sz val="12"/>
        <color theme="1"/>
        <rFont val="宋体"/>
        <charset val="134"/>
      </rPr>
      <t>、设备维修期间乙方销售给甲方的备品备件单价不超过以约定的费用。</t>
    </r>
  </si>
  <si>
    <r>
      <rPr>
        <b/>
        <sz val="12"/>
        <color theme="1"/>
        <rFont val="Calibri"/>
        <charset val="134"/>
      </rPr>
      <t>3</t>
    </r>
    <r>
      <rPr>
        <b/>
        <sz val="12"/>
        <color theme="1"/>
        <rFont val="宋体"/>
        <charset val="134"/>
      </rPr>
      <t>、以上费用不含在总价中，甲方可参照以上费用采购。</t>
    </r>
  </si>
  <si>
    <t>正常人工时单价（单位：元/日）</t>
  </si>
  <si>
    <t>内容</t>
  </si>
  <si>
    <r>
      <rPr>
        <sz val="10.5"/>
        <color rgb="FF000000"/>
        <rFont val="宋体"/>
        <charset val="134"/>
      </rPr>
      <t xml:space="preserve">人工单价 </t>
    </r>
    <r>
      <rPr>
        <sz val="10.5"/>
        <color theme="1"/>
        <rFont val="宋体"/>
        <charset val="134"/>
      </rPr>
      <t>人民币（元）</t>
    </r>
  </si>
  <si>
    <t>电气工程师（低压）</t>
  </si>
  <si>
    <t>电气工程师（高压）</t>
  </si>
  <si>
    <t>机械维修工程师</t>
  </si>
  <si>
    <t>工艺操作及维护人员</t>
  </si>
  <si>
    <t>现场控制室</t>
  </si>
  <si>
    <t>质保期满后的人工计时费用，差旅费评估，依照参照以上费用评估。</t>
  </si>
  <si>
    <t>备注：以上价格为报价时的参考价格非合约价格，甲乙双方将重新签约的价格不超过以上约定的单价。</t>
  </si>
  <si>
    <t>沼气发电、生产用电、市电自动调节系统PLC自控柜元器件清单</t>
  </si>
  <si>
    <t>型号规格</t>
  </si>
  <si>
    <t>品牌材质</t>
  </si>
  <si>
    <t>PLC自控柜</t>
  </si>
  <si>
    <t>2200X1000X600MM</t>
  </si>
  <si>
    <t>国优</t>
  </si>
  <si>
    <t>台</t>
  </si>
  <si>
    <t>备注：此表格只是报价模版。电气元器件可根据对系统设计，调整型号和数量：</t>
  </si>
  <si>
    <t>散热风扇</t>
  </si>
  <si>
    <t>220V</t>
  </si>
  <si>
    <t>只</t>
  </si>
  <si>
    <t>柜内照明</t>
  </si>
  <si>
    <t>控制柜温控器</t>
  </si>
  <si>
    <t>电源指示灯</t>
  </si>
  <si>
    <t>220V，白色</t>
  </si>
  <si>
    <t>西门子，ABB,施耐德</t>
  </si>
  <si>
    <t>蜂鸣器</t>
  </si>
  <si>
    <t>220V，红色</t>
  </si>
  <si>
    <t>复位按钮</t>
  </si>
  <si>
    <t>NO,蓝色</t>
  </si>
  <si>
    <t>急停按钮</t>
  </si>
  <si>
    <t>NC</t>
  </si>
  <si>
    <t>S7-1200PLC主机</t>
  </si>
  <si>
    <t xml:space="preserve"> 西门子1215C</t>
  </si>
  <si>
    <t>西门子</t>
  </si>
  <si>
    <t>接口模块</t>
  </si>
  <si>
    <t>#####</t>
  </si>
  <si>
    <t>工业交换机</t>
  </si>
  <si>
    <t>两光4电</t>
  </si>
  <si>
    <t>西门子，摩莎，东土，魏德米勒</t>
  </si>
  <si>
    <t>数字量输入模块</t>
  </si>
  <si>
    <t>数字量输出模块</t>
  </si>
  <si>
    <t>模拟量输入模块</t>
  </si>
  <si>
    <t>模拟量输出模块</t>
  </si>
  <si>
    <t>小型断路器</t>
  </si>
  <si>
    <t>C32/2P</t>
  </si>
  <si>
    <t>C25/2P</t>
  </si>
  <si>
    <t>C10/2P</t>
  </si>
  <si>
    <t>C10/1P</t>
  </si>
  <si>
    <t>小型熔断器</t>
  </si>
  <si>
    <t>2A</t>
  </si>
  <si>
    <t>24v开关电源</t>
  </si>
  <si>
    <t>PRO max 480W 24V 20A</t>
  </si>
  <si>
    <t>中间继电器</t>
  </si>
  <si>
    <t>220V  2NO+2NC</t>
  </si>
  <si>
    <t>辅材</t>
  </si>
  <si>
    <t>扎带、汇流排、线耳</t>
  </si>
  <si>
    <t>接线端子</t>
  </si>
  <si>
    <t>魏德米勒、菲尼克斯</t>
  </si>
  <si>
    <t>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</si>
</sst>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Red]\(#,##0.00\)"/>
  </numFmts>
  <fonts count="77">
    <font>
      <sz val="11"/>
      <color theme="1"/>
      <name val="宋体"/>
      <charset val="134"/>
      <scheme val="minor"/>
    </font>
    <font>
      <b/>
      <sz val="16"/>
      <color rgb="FF000000"/>
      <name val="宋体"/>
      <charset val="134"/>
    </font>
    <font>
      <sz val="16"/>
      <color rgb="FF000000"/>
      <name val="等线"/>
      <charset val="134"/>
    </font>
    <font>
      <sz val="11"/>
      <color rgb="FF000000"/>
      <name val="宋体"/>
      <charset val="134"/>
    </font>
    <font>
      <sz val="12"/>
      <color rgb="FFFF0000"/>
      <name val="宋体"/>
      <charset val="134"/>
    </font>
    <font>
      <sz val="12"/>
      <color theme="1"/>
      <name val="宋体"/>
      <charset val="134"/>
      <scheme val="minor"/>
    </font>
    <font>
      <b/>
      <sz val="11"/>
      <color theme="1"/>
      <name val="宋体"/>
      <charset val="134"/>
      <scheme val="minor"/>
    </font>
    <font>
      <b/>
      <u/>
      <sz val="16"/>
      <color theme="1"/>
      <name val="宋体"/>
      <charset val="134"/>
    </font>
    <font>
      <b/>
      <sz val="16"/>
      <color theme="1"/>
      <name val="宋体"/>
      <charset val="134"/>
    </font>
    <font>
      <sz val="10.5"/>
      <color theme="1"/>
      <name val="Calibri"/>
      <charset val="134"/>
    </font>
    <font>
      <sz val="10.5"/>
      <color theme="1"/>
      <name val="宋体"/>
      <charset val="134"/>
    </font>
    <font>
      <sz val="10.5"/>
      <color rgb="FF000000"/>
      <name val="宋体"/>
      <charset val="134"/>
    </font>
    <font>
      <b/>
      <sz val="10.5"/>
      <color rgb="FF000000"/>
      <name val="Calibri"/>
      <charset val="134"/>
    </font>
    <font>
      <sz val="10.5"/>
      <color rgb="FF000000"/>
      <name val="Calibri"/>
      <charset val="134"/>
    </font>
    <font>
      <sz val="10.5"/>
      <color rgb="FFFF0000"/>
      <name val="宋体"/>
      <charset val="134"/>
    </font>
    <font>
      <b/>
      <sz val="12"/>
      <color theme="1"/>
      <name val="Calibri"/>
      <charset val="134"/>
    </font>
    <font>
      <b/>
      <sz val="14"/>
      <color rgb="FF000000"/>
      <name val="宋体"/>
      <charset val="134"/>
    </font>
    <font>
      <sz val="10.5"/>
      <color theme="1"/>
      <name val="宋体"/>
      <charset val="134"/>
      <scheme val="minor"/>
    </font>
    <font>
      <b/>
      <sz val="16"/>
      <color theme="1"/>
      <name val="宋体"/>
      <charset val="134"/>
      <scheme val="minor"/>
    </font>
    <font>
      <sz val="12"/>
      <color theme="1"/>
      <name val="宋体"/>
      <charset val="134"/>
    </font>
    <font>
      <sz val="11"/>
      <color theme="1"/>
      <name val="Calibri"/>
      <charset val="134"/>
    </font>
    <font>
      <b/>
      <sz val="10.5"/>
      <color theme="1"/>
      <name val="Times New Roman"/>
      <charset val="134"/>
    </font>
    <font>
      <sz val="11"/>
      <color theme="1"/>
      <name val="宋体"/>
      <charset val="134"/>
    </font>
    <font>
      <b/>
      <sz val="14"/>
      <color rgb="FF000000"/>
      <name val="宋体"/>
      <charset val="134"/>
      <scheme val="minor"/>
    </font>
    <font>
      <sz val="10"/>
      <color rgb="FF000000"/>
      <name val="Calibri"/>
      <charset val="134"/>
    </font>
    <font>
      <sz val="10"/>
      <color rgb="FF000000"/>
      <name val="宋体"/>
      <charset val="134"/>
    </font>
    <font>
      <sz val="13"/>
      <color rgb="FFFF0000"/>
      <name val="仿宋_GB2312"/>
      <charset val="134"/>
    </font>
    <font>
      <sz val="18"/>
      <color theme="1"/>
      <name val="宋体"/>
      <charset val="134"/>
      <scheme val="minor"/>
    </font>
    <font>
      <sz val="12"/>
      <color rgb="FF000000"/>
      <name val="宋体"/>
      <charset val="134"/>
    </font>
    <font>
      <b/>
      <sz val="12"/>
      <color rgb="FF000000"/>
      <name val="宋体"/>
      <charset val="134"/>
    </font>
    <font>
      <b/>
      <sz val="10"/>
      <name val="宋体"/>
      <charset val="134"/>
    </font>
    <font>
      <sz val="12"/>
      <color rgb="FF000000"/>
      <name val="Calibri"/>
      <charset val="134"/>
    </font>
    <font>
      <sz val="12"/>
      <name val="Calibri"/>
      <charset val="134"/>
    </font>
    <font>
      <sz val="12"/>
      <name val="宋体"/>
      <charset val="134"/>
    </font>
    <font>
      <b/>
      <sz val="12"/>
      <color rgb="FF000000"/>
      <name val="Calibri"/>
      <charset val="134"/>
    </font>
    <font>
      <b/>
      <sz val="14"/>
      <color theme="1"/>
      <name val="宋体"/>
      <charset val="134"/>
      <scheme val="minor"/>
    </font>
    <font>
      <b/>
      <sz val="12"/>
      <name val="宋体"/>
      <charset val="134"/>
    </font>
    <font>
      <b/>
      <u/>
      <sz val="12"/>
      <name val="宋体"/>
      <charset val="134"/>
    </font>
    <font>
      <b/>
      <sz val="24"/>
      <color theme="1"/>
      <name val="宋体"/>
      <charset val="134"/>
    </font>
    <font>
      <b/>
      <sz val="15"/>
      <color theme="1"/>
      <name val="宋体"/>
      <charset val="134"/>
    </font>
    <font>
      <sz val="10"/>
      <color theme="1"/>
      <name val="宋体"/>
      <charset val="134"/>
    </font>
    <font>
      <b/>
      <sz val="14"/>
      <color theme="1"/>
      <name val="宋体"/>
      <charset val="134"/>
    </font>
    <font>
      <sz val="14"/>
      <color theme="1"/>
      <name val="宋体"/>
      <charset val="134"/>
      <scheme val="minor"/>
    </font>
    <font>
      <sz val="20"/>
      <color theme="1"/>
      <name val="宋体"/>
      <charset val="134"/>
    </font>
    <font>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FF0000"/>
      <name val="宋体"/>
      <charset val="134"/>
    </font>
    <font>
      <b/>
      <sz val="10.5"/>
      <color rgb="FF000000"/>
      <name val="宋体"/>
      <charset val="134"/>
    </font>
    <font>
      <b/>
      <sz val="10.5"/>
      <color rgb="FFFF0000"/>
      <name val="宋体"/>
      <charset val="134"/>
    </font>
    <font>
      <sz val="10.5"/>
      <color rgb="FFFF0000"/>
      <name val="Calibri"/>
      <charset val="134"/>
    </font>
    <font>
      <b/>
      <sz val="12"/>
      <color theme="1"/>
      <name val="宋体"/>
      <charset val="134"/>
    </font>
    <font>
      <b/>
      <sz val="16"/>
      <color rgb="FFFF0000"/>
      <name val="宋体"/>
      <charset val="134"/>
      <scheme val="minor"/>
    </font>
    <font>
      <b/>
      <u/>
      <sz val="11"/>
      <color theme="1"/>
      <name val="宋体"/>
      <charset val="134"/>
      <scheme val="minor"/>
    </font>
    <font>
      <sz val="10.5"/>
      <color theme="1"/>
      <name val="Times New Roman"/>
      <charset val="134"/>
    </font>
    <font>
      <b/>
      <u/>
      <sz val="14"/>
      <color rgb="FF000000"/>
      <name val="宋体"/>
      <charset val="134"/>
      <scheme val="minor"/>
    </font>
    <font>
      <b/>
      <u/>
      <sz val="16"/>
      <color theme="1"/>
      <name val="宋体"/>
      <charset val="134"/>
      <scheme val="minor"/>
    </font>
    <font>
      <b/>
      <sz val="14"/>
      <color rgb="FFFF0000"/>
      <name val="宋体"/>
      <charset val="134"/>
      <scheme val="minor"/>
    </font>
    <font>
      <b/>
      <u/>
      <sz val="12"/>
      <color rgb="FF000000"/>
      <name val="宋体"/>
      <charset val="134"/>
    </font>
    <font>
      <u/>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3" borderId="8"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9" applyNumberFormat="0" applyFill="0" applyAlignment="0" applyProtection="0">
      <alignment vertical="center"/>
    </xf>
    <xf numFmtId="0" fontId="51" fillId="0" borderId="9" applyNumberFormat="0" applyFill="0" applyAlignment="0" applyProtection="0">
      <alignment vertical="center"/>
    </xf>
    <xf numFmtId="0" fontId="52" fillId="0" borderId="10" applyNumberFormat="0" applyFill="0" applyAlignment="0" applyProtection="0">
      <alignment vertical="center"/>
    </xf>
    <xf numFmtId="0" fontId="52" fillId="0" borderId="0" applyNumberFormat="0" applyFill="0" applyBorder="0" applyAlignment="0" applyProtection="0">
      <alignment vertical="center"/>
    </xf>
    <xf numFmtId="0" fontId="53" fillId="4" borderId="11" applyNumberFormat="0" applyAlignment="0" applyProtection="0">
      <alignment vertical="center"/>
    </xf>
    <xf numFmtId="0" fontId="54" fillId="5" borderId="12" applyNumberFormat="0" applyAlignment="0" applyProtection="0">
      <alignment vertical="center"/>
    </xf>
    <xf numFmtId="0" fontId="55" fillId="5" borderId="11" applyNumberFormat="0" applyAlignment="0" applyProtection="0">
      <alignment vertical="center"/>
    </xf>
    <xf numFmtId="0" fontId="56" fillId="6" borderId="13" applyNumberFormat="0" applyAlignment="0" applyProtection="0">
      <alignment vertical="center"/>
    </xf>
    <xf numFmtId="0" fontId="57" fillId="0" borderId="14" applyNumberFormat="0" applyFill="0" applyAlignment="0" applyProtection="0">
      <alignment vertical="center"/>
    </xf>
    <xf numFmtId="0" fontId="58" fillId="0" borderId="15" applyNumberFormat="0" applyFill="0" applyAlignment="0" applyProtection="0">
      <alignment vertical="center"/>
    </xf>
    <xf numFmtId="0" fontId="59" fillId="7" borderId="0" applyNumberFormat="0" applyBorder="0" applyAlignment="0" applyProtection="0">
      <alignment vertical="center"/>
    </xf>
    <xf numFmtId="0" fontId="60" fillId="8" borderId="0" applyNumberFormat="0" applyBorder="0" applyAlignment="0" applyProtection="0">
      <alignment vertical="center"/>
    </xf>
    <xf numFmtId="0" fontId="61" fillId="9" borderId="0" applyNumberFormat="0" applyBorder="0" applyAlignment="0" applyProtection="0">
      <alignment vertical="center"/>
    </xf>
    <xf numFmtId="0" fontId="62" fillId="10" borderId="0" applyNumberFormat="0" applyBorder="0" applyAlignment="0" applyProtection="0">
      <alignment vertical="center"/>
    </xf>
    <xf numFmtId="0" fontId="63" fillId="11" borderId="0" applyNumberFormat="0" applyBorder="0" applyAlignment="0" applyProtection="0">
      <alignment vertical="center"/>
    </xf>
    <xf numFmtId="0" fontId="63" fillId="12" borderId="0" applyNumberFormat="0" applyBorder="0" applyAlignment="0" applyProtection="0">
      <alignment vertical="center"/>
    </xf>
    <xf numFmtId="0" fontId="62" fillId="13" borderId="0" applyNumberFormat="0" applyBorder="0" applyAlignment="0" applyProtection="0">
      <alignment vertical="center"/>
    </xf>
    <xf numFmtId="0" fontId="62" fillId="14" borderId="0" applyNumberFormat="0" applyBorder="0" applyAlignment="0" applyProtection="0">
      <alignment vertical="center"/>
    </xf>
    <xf numFmtId="0" fontId="63" fillId="15" borderId="0" applyNumberFormat="0" applyBorder="0" applyAlignment="0" applyProtection="0">
      <alignment vertical="center"/>
    </xf>
    <xf numFmtId="0" fontId="63" fillId="16" borderId="0" applyNumberFormat="0" applyBorder="0" applyAlignment="0" applyProtection="0">
      <alignment vertical="center"/>
    </xf>
    <xf numFmtId="0" fontId="62" fillId="17" borderId="0" applyNumberFormat="0" applyBorder="0" applyAlignment="0" applyProtection="0">
      <alignment vertical="center"/>
    </xf>
    <xf numFmtId="0" fontId="62" fillId="18" borderId="0" applyNumberFormat="0" applyBorder="0" applyAlignment="0" applyProtection="0">
      <alignment vertical="center"/>
    </xf>
    <xf numFmtId="0" fontId="63" fillId="19" borderId="0" applyNumberFormat="0" applyBorder="0" applyAlignment="0" applyProtection="0">
      <alignment vertical="center"/>
    </xf>
    <xf numFmtId="0" fontId="63"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2" fillId="33" borderId="0" applyNumberFormat="0" applyBorder="0" applyAlignment="0" applyProtection="0">
      <alignment vertical="center"/>
    </xf>
  </cellStyleXfs>
  <cellXfs count="13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lignment vertical="center"/>
    </xf>
    <xf numFmtId="0" fontId="0" fillId="0" borderId="0" xfId="0" applyAlignment="1">
      <alignment horizontal="center" vertical="center"/>
    </xf>
    <xf numFmtId="0" fontId="5" fillId="0" borderId="0" xfId="0" applyFont="1" applyAlignment="1">
      <alignment horizontal="center" vertical="center"/>
    </xf>
    <xf numFmtId="0" fontId="6" fillId="2" borderId="0" xfId="0" applyFont="1" applyFill="1">
      <alignment vertical="center"/>
    </xf>
    <xf numFmtId="0" fontId="0" fillId="2" borderId="0" xfId="0" applyFill="1">
      <alignment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justify"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0" fillId="0" borderId="6" xfId="0" applyFont="1" applyBorder="1" applyAlignment="1">
      <alignment horizontal="center" vertical="center"/>
    </xf>
    <xf numFmtId="0" fontId="9" fillId="0" borderId="6" xfId="0" applyFont="1" applyBorder="1" applyAlignment="1">
      <alignment horizontal="center" vertical="center"/>
    </xf>
    <xf numFmtId="0" fontId="11" fillId="0" borderId="6" xfId="0" applyFont="1" applyBorder="1" applyAlignment="1">
      <alignment horizontal="center" vertical="center"/>
    </xf>
    <xf numFmtId="4" fontId="9" fillId="0" borderId="6"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0" xfId="0" applyFont="1">
      <alignment vertical="center"/>
    </xf>
    <xf numFmtId="0" fontId="10" fillId="0" borderId="0" xfId="0" applyFont="1" applyAlignment="1">
      <alignment horizontal="center" vertical="center"/>
    </xf>
    <xf numFmtId="0" fontId="9" fillId="0" borderId="0" xfId="0" applyFont="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3" fillId="0" borderId="6" xfId="0" applyFont="1" applyBorder="1" applyAlignment="1">
      <alignment horizontal="center" vertical="center"/>
    </xf>
    <xf numFmtId="0" fontId="13" fillId="0" borderId="6" xfId="0" applyFont="1" applyBorder="1" applyAlignment="1">
      <alignment horizontal="left" vertical="center"/>
    </xf>
    <xf numFmtId="0" fontId="3" fillId="0" borderId="6" xfId="0" applyFont="1" applyBorder="1" applyAlignment="1">
      <alignment horizontal="center" vertical="center"/>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xf>
    <xf numFmtId="0" fontId="14" fillId="0" borderId="6" xfId="0" applyFont="1" applyBorder="1" applyAlignment="1">
      <alignment horizontal="center" vertical="center" wrapText="1"/>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11" fillId="0" borderId="0" xfId="0" applyFont="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center" wrapText="1"/>
    </xf>
    <xf numFmtId="0" fontId="15" fillId="0" borderId="0" xfId="0" applyFont="1">
      <alignment vertical="center"/>
    </xf>
    <xf numFmtId="0" fontId="5" fillId="0" borderId="0" xfId="0" applyFont="1">
      <alignment vertical="center"/>
    </xf>
    <xf numFmtId="0" fontId="15" fillId="0" borderId="0" xfId="0" applyFont="1" applyAlignment="1">
      <alignment horizontal="left" vertical="center"/>
    </xf>
    <xf numFmtId="0" fontId="16" fillId="0" borderId="7" xfId="0" applyFont="1" applyBorder="1" applyAlignment="1">
      <alignment horizontal="center" vertical="center"/>
    </xf>
    <xf numFmtId="0" fontId="10" fillId="0" borderId="6" xfId="0" applyFont="1" applyBorder="1" applyAlignment="1">
      <alignment horizontal="left" vertical="center" wrapText="1"/>
    </xf>
    <xf numFmtId="0" fontId="17" fillId="0" borderId="0" xfId="0" applyFont="1">
      <alignment vertical="center"/>
    </xf>
    <xf numFmtId="0" fontId="6" fillId="0" borderId="0" xfId="0" applyFont="1">
      <alignment vertical="center"/>
    </xf>
    <xf numFmtId="0" fontId="0" fillId="0" borderId="0" xfId="0" applyAlignment="1">
      <alignment horizontal="left" vertical="center"/>
    </xf>
    <xf numFmtId="4" fontId="0" fillId="0" borderId="0" xfId="0" applyNumberFormat="1">
      <alignment vertical="center"/>
    </xf>
    <xf numFmtId="0" fontId="18" fillId="0" borderId="0" xfId="0" applyFont="1" applyAlignment="1">
      <alignment horizontal="center" vertical="center"/>
    </xf>
    <xf numFmtId="0" fontId="6" fillId="0" borderId="0" xfId="0" applyFont="1" applyAlignment="1">
      <alignment horizontal="left" vertical="center"/>
    </xf>
    <xf numFmtId="0" fontId="14" fillId="0" borderId="6" xfId="0" applyFont="1" applyBorder="1" applyAlignment="1">
      <alignment horizontal="center" vertical="center"/>
    </xf>
    <xf numFmtId="0" fontId="19" fillId="0" borderId="0" xfId="0" applyFont="1" applyAlignment="1">
      <alignment horizontal="left" vertical="center"/>
    </xf>
    <xf numFmtId="0" fontId="18" fillId="0" borderId="0" xfId="0" applyFont="1">
      <alignment vertical="center"/>
    </xf>
    <xf numFmtId="0" fontId="9" fillId="0" borderId="6" xfId="0" applyFont="1" applyBorder="1" applyAlignment="1">
      <alignment horizontal="right" vertical="center"/>
    </xf>
    <xf numFmtId="0" fontId="20" fillId="0" borderId="0" xfId="0" applyFont="1">
      <alignment vertical="center"/>
    </xf>
    <xf numFmtId="176" fontId="21" fillId="0" borderId="6" xfId="0" applyNumberFormat="1" applyFont="1" applyBorder="1" applyAlignment="1">
      <alignment horizontal="right" vertical="center"/>
    </xf>
    <xf numFmtId="0" fontId="10" fillId="0" borderId="0" xfId="0" applyFont="1">
      <alignment vertical="center"/>
    </xf>
    <xf numFmtId="0" fontId="22"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4" fontId="20" fillId="0" borderId="0" xfId="0" applyNumberFormat="1" applyFont="1" applyAlignment="1">
      <alignment horizontal="right" vertical="center"/>
    </xf>
    <xf numFmtId="176" fontId="21" fillId="0" borderId="0" xfId="0" applyNumberFormat="1" applyFont="1" applyAlignment="1">
      <alignment horizontal="right" vertical="center"/>
    </xf>
    <xf numFmtId="0" fontId="20" fillId="0" borderId="0" xfId="0" applyFont="1" applyAlignment="1">
      <alignment horizontal="right" vertical="center"/>
    </xf>
    <xf numFmtId="0" fontId="22" fillId="0" borderId="0" xfId="0" applyFont="1">
      <alignment vertical="center"/>
    </xf>
    <xf numFmtId="4" fontId="20" fillId="0" borderId="0" xfId="0" applyNumberFormat="1" applyFont="1">
      <alignment vertical="center"/>
    </xf>
    <xf numFmtId="4" fontId="20" fillId="0" borderId="0" xfId="0" applyNumberFormat="1" applyFont="1" applyAlignment="1">
      <alignment horizontal="center" vertical="center"/>
    </xf>
    <xf numFmtId="0" fontId="23" fillId="0" borderId="0" xfId="0" applyFont="1" applyAlignment="1">
      <alignment horizontal="center" vertical="center"/>
    </xf>
    <xf numFmtId="0" fontId="24" fillId="0" borderId="6" xfId="0" applyFont="1" applyBorder="1" applyAlignment="1">
      <alignment vertical="center" wrapText="1"/>
    </xf>
    <xf numFmtId="0" fontId="24" fillId="0" borderId="0" xfId="0" applyFont="1" applyAlignment="1">
      <alignment horizontal="center" vertical="center" wrapText="1"/>
    </xf>
    <xf numFmtId="0" fontId="24" fillId="0" borderId="6" xfId="0" applyFont="1" applyBorder="1" applyAlignment="1">
      <alignment horizontal="left" vertical="center" wrapText="1"/>
    </xf>
    <xf numFmtId="0" fontId="0" fillId="0" borderId="6" xfId="0" applyBorder="1">
      <alignment vertical="center"/>
    </xf>
    <xf numFmtId="0" fontId="25" fillId="0" borderId="6" xfId="0" applyFont="1" applyBorder="1" applyAlignment="1">
      <alignment horizontal="left" vertical="center" wrapText="1"/>
    </xf>
    <xf numFmtId="0" fontId="25" fillId="0" borderId="0" xfId="0" applyFont="1" applyAlignment="1">
      <alignment horizontal="left" vertical="center" wrapText="1"/>
    </xf>
    <xf numFmtId="0" fontId="18" fillId="0" borderId="7" xfId="0" applyFont="1" applyBorder="1" applyAlignment="1">
      <alignment horizontal="center" vertical="center"/>
    </xf>
    <xf numFmtId="0" fontId="18" fillId="0" borderId="6" xfId="0" applyFont="1" applyBorder="1" applyAlignment="1">
      <alignment horizontal="left" vertical="center"/>
    </xf>
    <xf numFmtId="0" fontId="26" fillId="0" borderId="6" xfId="0" applyFont="1" applyBorder="1" applyAlignment="1">
      <alignment horizontal="center" vertical="center"/>
    </xf>
    <xf numFmtId="0" fontId="27" fillId="0" borderId="0" xfId="0" applyFont="1">
      <alignment vertical="center"/>
    </xf>
    <xf numFmtId="49" fontId="0" fillId="0" borderId="0" xfId="0" applyNumberFormat="1" applyAlignment="1">
      <alignment horizontal="center" vertical="center"/>
    </xf>
    <xf numFmtId="0" fontId="0" fillId="0" borderId="0" xfId="0" applyAlignment="1">
      <alignment vertical="center" wrapText="1"/>
    </xf>
    <xf numFmtId="177" fontId="0" fillId="0" borderId="0" xfId="0" applyNumberFormat="1">
      <alignment vertical="center"/>
    </xf>
    <xf numFmtId="0" fontId="16" fillId="0" borderId="6" xfId="0" applyFont="1" applyBorder="1" applyAlignment="1">
      <alignment horizontal="center" vertical="center" wrapText="1"/>
    </xf>
    <xf numFmtId="49" fontId="28" fillId="0" borderId="6" xfId="0" applyNumberFormat="1" applyFont="1" applyBorder="1" applyAlignment="1">
      <alignment horizontal="center" vertical="center" wrapText="1"/>
    </xf>
    <xf numFmtId="0" fontId="28" fillId="0" borderId="6" xfId="0" applyFont="1" applyBorder="1" applyAlignment="1">
      <alignment horizontal="center" vertical="center" wrapText="1"/>
    </xf>
    <xf numFmtId="49" fontId="29" fillId="0" borderId="6" xfId="0" applyNumberFormat="1" applyFont="1" applyBorder="1" applyAlignment="1">
      <alignment horizontal="center" vertical="center" wrapText="1"/>
    </xf>
    <xf numFmtId="0" fontId="29" fillId="0" borderId="6" xfId="0" applyFont="1" applyBorder="1" applyAlignment="1">
      <alignment horizontal="left" vertical="center" wrapText="1"/>
    </xf>
    <xf numFmtId="0" fontId="30" fillId="0" borderId="6" xfId="0" applyFont="1" applyBorder="1" applyAlignment="1">
      <alignment horizontal="center" vertical="center" wrapText="1"/>
    </xf>
    <xf numFmtId="0" fontId="29" fillId="0" borderId="6" xfId="0" applyFont="1" applyBorder="1" applyAlignment="1">
      <alignment vertical="center" wrapText="1"/>
    </xf>
    <xf numFmtId="49" fontId="31" fillId="0" borderId="6" xfId="0" applyNumberFormat="1" applyFont="1" applyBorder="1" applyAlignment="1">
      <alignment vertical="center" wrapText="1"/>
    </xf>
    <xf numFmtId="49" fontId="28" fillId="0" borderId="6" xfId="0" applyNumberFormat="1" applyFont="1" applyBorder="1" applyAlignment="1">
      <alignment vertical="center" wrapText="1"/>
    </xf>
    <xf numFmtId="49" fontId="4" fillId="0" borderId="6" xfId="0" applyNumberFormat="1" applyFont="1" applyBorder="1" applyAlignment="1">
      <alignment vertical="center" wrapText="1"/>
    </xf>
    <xf numFmtId="0" fontId="29" fillId="0" borderId="6" xfId="0" applyFont="1" applyBorder="1" applyAlignment="1">
      <alignment horizontal="center" vertical="center" wrapText="1"/>
    </xf>
    <xf numFmtId="49" fontId="31" fillId="0" borderId="6" xfId="0" applyNumberFormat="1" applyFont="1" applyBorder="1" applyAlignment="1">
      <alignment horizontal="center" vertical="center" wrapText="1"/>
    </xf>
    <xf numFmtId="0" fontId="28" fillId="0" borderId="6" xfId="0" applyFont="1" applyBorder="1" applyAlignment="1">
      <alignment horizontal="left" vertical="center" wrapText="1"/>
    </xf>
    <xf numFmtId="0" fontId="31" fillId="0" borderId="6" xfId="0" applyFont="1" applyBorder="1" applyAlignment="1">
      <alignment horizontal="left" vertical="center" wrapText="1"/>
    </xf>
    <xf numFmtId="0" fontId="31" fillId="0" borderId="6" xfId="0" applyFont="1" applyBorder="1" applyAlignment="1">
      <alignment horizontal="center" vertical="center" wrapText="1"/>
    </xf>
    <xf numFmtId="49" fontId="32" fillId="0" borderId="6" xfId="0" applyNumberFormat="1" applyFont="1" applyBorder="1" applyAlignment="1">
      <alignment horizontal="center" vertical="center" wrapText="1"/>
    </xf>
    <xf numFmtId="0" fontId="32" fillId="0" borderId="6" xfId="0" applyFont="1" applyBorder="1" applyAlignment="1">
      <alignment horizontal="left" vertical="center" wrapText="1"/>
    </xf>
    <xf numFmtId="0" fontId="32" fillId="0" borderId="6" xfId="0" applyFont="1" applyBorder="1" applyAlignment="1">
      <alignment horizontal="center" vertical="center" wrapText="1"/>
    </xf>
    <xf numFmtId="49" fontId="33" fillId="0" borderId="6" xfId="0" applyNumberFormat="1" applyFont="1" applyBorder="1" applyAlignment="1">
      <alignment horizontal="center" vertical="center" wrapText="1"/>
    </xf>
    <xf numFmtId="0" fontId="33" fillId="0" borderId="6" xfId="0" applyFont="1" applyBorder="1" applyAlignment="1">
      <alignment horizontal="left" vertical="center" wrapText="1"/>
    </xf>
    <xf numFmtId="177" fontId="28" fillId="0" borderId="6" xfId="0" applyNumberFormat="1" applyFont="1" applyBorder="1" applyAlignment="1">
      <alignment vertical="center" wrapText="1"/>
    </xf>
    <xf numFmtId="177" fontId="34" fillId="0" borderId="6" xfId="0" applyNumberFormat="1" applyFont="1" applyBorder="1" applyAlignment="1">
      <alignment vertical="center" wrapText="1"/>
    </xf>
    <xf numFmtId="0" fontId="28" fillId="0" borderId="6" xfId="0" applyFont="1" applyBorder="1" applyAlignment="1">
      <alignment vertical="top" wrapText="1"/>
    </xf>
    <xf numFmtId="177" fontId="32" fillId="0" borderId="6" xfId="0" applyNumberFormat="1" applyFont="1" applyBorder="1" applyAlignment="1">
      <alignment vertical="center" wrapText="1"/>
    </xf>
    <xf numFmtId="177" fontId="31" fillId="0" borderId="6" xfId="0" applyNumberFormat="1" applyFont="1" applyBorder="1" applyAlignment="1">
      <alignment vertical="center" wrapText="1"/>
    </xf>
    <xf numFmtId="0" fontId="33" fillId="0" borderId="6" xfId="0" applyFont="1" applyBorder="1" applyAlignment="1">
      <alignment horizontal="center" vertical="center" wrapText="1"/>
    </xf>
    <xf numFmtId="0" fontId="31" fillId="0" borderId="6" xfId="0" applyFont="1" applyBorder="1" applyAlignment="1">
      <alignment horizontal="center" vertical="top" wrapText="1"/>
    </xf>
    <xf numFmtId="0" fontId="34" fillId="0" borderId="6" xfId="0" applyFont="1" applyBorder="1" applyAlignment="1">
      <alignment horizontal="justify" vertical="center" wrapText="1"/>
    </xf>
    <xf numFmtId="0" fontId="31" fillId="0" borderId="6" xfId="0" applyFont="1" applyBorder="1" applyAlignment="1">
      <alignment horizontal="justify" vertical="center" wrapText="1"/>
    </xf>
    <xf numFmtId="0" fontId="5" fillId="0" borderId="6" xfId="0" applyFont="1" applyBorder="1" applyAlignment="1">
      <alignment horizontal="left" vertical="center"/>
    </xf>
    <xf numFmtId="0" fontId="22" fillId="2" borderId="6" xfId="0" applyFont="1" applyFill="1" applyBorder="1" applyAlignment="1">
      <alignment horizontal="left" vertical="center" wrapText="1"/>
    </xf>
    <xf numFmtId="0" fontId="35" fillId="0" borderId="0" xfId="0" applyFont="1" applyAlignment="1">
      <alignment horizontal="center" vertical="center"/>
    </xf>
    <xf numFmtId="4" fontId="29" fillId="0" borderId="6" xfId="0" applyNumberFormat="1" applyFont="1" applyBorder="1" applyAlignment="1">
      <alignment horizontal="center" vertical="center" wrapText="1"/>
    </xf>
    <xf numFmtId="4" fontId="28" fillId="0" borderId="6" xfId="0" applyNumberFormat="1" applyFont="1" applyBorder="1" applyAlignment="1">
      <alignment horizontal="center" vertical="center" wrapText="1"/>
    </xf>
    <xf numFmtId="0" fontId="4" fillId="0" borderId="6" xfId="0" applyFont="1" applyBorder="1" applyAlignment="1">
      <alignment horizontal="left" vertical="center" wrapText="1"/>
    </xf>
    <xf numFmtId="0" fontId="29" fillId="0" borderId="6" xfId="0" applyNumberFormat="1" applyFont="1" applyBorder="1" applyAlignment="1">
      <alignment horizontal="center" vertical="center" wrapText="1"/>
    </xf>
    <xf numFmtId="4" fontId="33" fillId="0" borderId="6" xfId="0" applyNumberFormat="1" applyFont="1" applyBorder="1" applyAlignment="1">
      <alignment horizontal="center" vertical="center" wrapText="1"/>
    </xf>
    <xf numFmtId="0" fontId="36" fillId="0" borderId="6" xfId="0" applyFont="1" applyBorder="1" applyAlignment="1">
      <alignment horizontal="center" vertical="center" wrapText="1"/>
    </xf>
    <xf numFmtId="40" fontId="33" fillId="0" borderId="6" xfId="0" applyNumberFormat="1" applyFont="1" applyBorder="1" applyAlignment="1">
      <alignment horizontal="center" vertical="center" wrapText="1"/>
    </xf>
    <xf numFmtId="0" fontId="37" fillId="0" borderId="6" xfId="0" applyFont="1" applyBorder="1" applyAlignment="1">
      <alignment horizontal="left" vertical="center" wrapText="1"/>
    </xf>
    <xf numFmtId="0" fontId="36" fillId="0" borderId="6" xfId="0" applyFont="1" applyBorder="1" applyAlignment="1">
      <alignment horizontal="left" vertical="center" wrapText="1"/>
    </xf>
    <xf numFmtId="0" fontId="33" fillId="0" borderId="0" xfId="0" applyFont="1" applyAlignment="1">
      <alignment horizontal="left" vertical="center" wrapText="1"/>
    </xf>
    <xf numFmtId="4" fontId="5" fillId="0" borderId="0" xfId="0" applyNumberFormat="1" applyFont="1">
      <alignment vertical="center"/>
    </xf>
    <xf numFmtId="0" fontId="38" fillId="0" borderId="0" xfId="0" applyFont="1" applyAlignment="1">
      <alignment horizontal="center" vertical="center" wrapText="1"/>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left" vertical="center"/>
    </xf>
    <xf numFmtId="0" fontId="42" fillId="0" borderId="0" xfId="0" applyFont="1">
      <alignment vertical="center"/>
    </xf>
    <xf numFmtId="0" fontId="41" fillId="0" borderId="0" xfId="0" applyFont="1" applyAlignment="1">
      <alignment horizontal="left" vertical="center" wrapText="1"/>
    </xf>
    <xf numFmtId="0" fontId="43" fillId="2" borderId="0" xfId="0" applyFont="1" applyFill="1" applyAlignment="1">
      <alignment horizontal="left" vertical="center"/>
    </xf>
    <xf numFmtId="0" fontId="44" fillId="2"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33"/>
  <sheetViews>
    <sheetView zoomScale="55" zoomScaleNormal="55" workbookViewId="0">
      <selection activeCell="L12" sqref="L12"/>
    </sheetView>
  </sheetViews>
  <sheetFormatPr defaultColWidth="9" defaultRowHeight="13.5"/>
  <cols>
    <col min="8" max="8" width="16.6333333333333" customWidth="1"/>
  </cols>
  <sheetData>
    <row r="2" ht="49.5" customHeight="1" spans="1:9">
      <c r="A2" s="127" t="s">
        <v>0</v>
      </c>
      <c r="B2" s="128"/>
      <c r="C2" s="128"/>
      <c r="D2" s="128"/>
      <c r="E2" s="128"/>
      <c r="F2" s="128"/>
      <c r="G2" s="128"/>
      <c r="H2" s="128"/>
      <c r="I2" s="128"/>
    </row>
    <row r="3" ht="35.15" customHeight="1" spans="1:9">
      <c r="A3" s="129"/>
      <c r="B3" s="129"/>
      <c r="C3" s="129"/>
      <c r="D3" s="129"/>
      <c r="E3" s="129"/>
      <c r="F3" s="129"/>
      <c r="G3" s="129"/>
      <c r="H3" s="129"/>
      <c r="I3" s="129"/>
    </row>
    <row r="4" ht="35.15" customHeight="1" spans="3:3">
      <c r="C4" s="130"/>
    </row>
    <row r="5" ht="35.15" customHeight="1" spans="3:3">
      <c r="C5" s="130"/>
    </row>
    <row r="6" ht="35.15" customHeight="1" spans="3:3">
      <c r="C6" s="130"/>
    </row>
    <row r="7" ht="35.15" customHeight="1" spans="3:9">
      <c r="C7" s="130"/>
      <c r="I7" s="128"/>
    </row>
    <row r="8" ht="35.15" customHeight="1" spans="2:8">
      <c r="B8" s="128" t="s">
        <v>1</v>
      </c>
      <c r="C8" s="128"/>
      <c r="D8" s="128"/>
      <c r="E8" s="128"/>
      <c r="F8" s="128"/>
      <c r="G8" s="128"/>
      <c r="H8" s="128"/>
    </row>
    <row r="9" ht="35.15" customHeight="1" spans="2:8">
      <c r="B9" s="128" t="s">
        <v>2</v>
      </c>
      <c r="C9" s="128"/>
      <c r="D9" s="128"/>
      <c r="E9" s="128"/>
      <c r="F9" s="128"/>
      <c r="G9" s="128"/>
      <c r="H9" s="128"/>
    </row>
    <row r="10" ht="35.15" customHeight="1" spans="3:3">
      <c r="C10" s="130"/>
    </row>
    <row r="11" ht="35.15" customHeight="1" spans="3:3">
      <c r="C11" s="130"/>
    </row>
    <row r="12" ht="35.15" customHeight="1" spans="3:3">
      <c r="C12" s="130"/>
    </row>
    <row r="13" ht="35.15" customHeight="1" spans="3:3">
      <c r="C13" s="130"/>
    </row>
    <row r="14" ht="35.15" customHeight="1" spans="3:3">
      <c r="C14" s="130"/>
    </row>
    <row r="15" ht="35.15" customHeight="1" spans="3:6">
      <c r="C15" s="131" t="s">
        <v>3</v>
      </c>
      <c r="D15" s="132"/>
      <c r="E15" s="132"/>
      <c r="F15" s="132"/>
    </row>
    <row r="16" ht="35.15" customHeight="1" spans="3:7">
      <c r="C16" s="133" t="s">
        <v>4</v>
      </c>
      <c r="D16" s="131"/>
      <c r="E16" s="131"/>
      <c r="F16" s="131"/>
      <c r="G16" s="131"/>
    </row>
    <row r="17" ht="35.15" customHeight="1" spans="3:3">
      <c r="C17" s="130"/>
    </row>
    <row r="18" ht="35.15" customHeight="1" spans="3:3">
      <c r="C18" s="130"/>
    </row>
    <row r="19" ht="35.15" customHeight="1" spans="3:3">
      <c r="C19" s="130"/>
    </row>
    <row r="20" ht="35.15" customHeight="1" spans="3:3">
      <c r="C20" s="130"/>
    </row>
    <row r="21" ht="35.15" customHeight="1" spans="3:3">
      <c r="C21" s="130"/>
    </row>
    <row r="22" ht="35.15" customHeight="1" spans="3:3">
      <c r="C22" s="130"/>
    </row>
    <row r="23" ht="35.15" customHeight="1" spans="3:12">
      <c r="C23" s="134" t="s">
        <v>5</v>
      </c>
      <c r="D23" s="135"/>
      <c r="E23" s="135"/>
      <c r="F23" s="135"/>
      <c r="G23" s="135"/>
      <c r="H23" s="10"/>
      <c r="I23" s="10"/>
      <c r="J23" s="10"/>
      <c r="K23" s="10"/>
      <c r="L23" s="10"/>
    </row>
    <row r="24" ht="35.15" customHeight="1" spans="3:3">
      <c r="C24" s="130"/>
    </row>
    <row r="25" ht="35.15" customHeight="1" spans="3:3">
      <c r="C25" s="130"/>
    </row>
    <row r="26" ht="35.15" customHeight="1" spans="3:3">
      <c r="C26" s="130"/>
    </row>
    <row r="27" ht="35.15" customHeight="1" spans="3:3">
      <c r="C27" s="130"/>
    </row>
    <row r="28" ht="35.15" customHeight="1" spans="3:3">
      <c r="C28" s="130"/>
    </row>
    <row r="29" ht="35.15" customHeight="1" spans="3:3">
      <c r="C29" s="130"/>
    </row>
    <row r="30" ht="35.15" customHeight="1"/>
    <row r="31" ht="35.15" customHeight="1"/>
    <row r="32" ht="35.15" customHeight="1"/>
    <row r="33" ht="35.15" customHeight="1"/>
  </sheetData>
  <mergeCells count="5">
    <mergeCell ref="A2:I2"/>
    <mergeCell ref="A3:I3"/>
    <mergeCell ref="B8:H8"/>
    <mergeCell ref="B9:H9"/>
    <mergeCell ref="C16:G16"/>
  </mergeCells>
  <pageMargins left="1" right="1"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41"/>
  <sheetViews>
    <sheetView zoomScale="85" zoomScaleNormal="85" workbookViewId="0">
      <pane xSplit="1" ySplit="4" topLeftCell="B31" activePane="bottomRight" state="frozen"/>
      <selection/>
      <selection pane="topRight"/>
      <selection pane="bottomLeft"/>
      <selection pane="bottomRight" activeCell="B27" sqref="B27:G27"/>
    </sheetView>
  </sheetViews>
  <sheetFormatPr defaultColWidth="9" defaultRowHeight="13.5" outlineLevelCol="6"/>
  <cols>
    <col min="1" max="1" width="1.90833333333333" customWidth="1"/>
    <col min="2" max="2" width="8.90833333333333" customWidth="1"/>
    <col min="3" max="3" width="26" customWidth="1"/>
    <col min="4" max="4" width="7.90833333333333" style="51" customWidth="1"/>
    <col min="5" max="6" width="14.45" style="51" customWidth="1"/>
    <col min="7" max="7" width="17.0916666666667" customWidth="1"/>
  </cols>
  <sheetData>
    <row r="1" ht="33" customHeight="1" spans="2:7">
      <c r="B1" s="115" t="s">
        <v>6</v>
      </c>
      <c r="C1" s="115"/>
      <c r="D1" s="115"/>
      <c r="E1" s="115"/>
      <c r="F1" s="115"/>
      <c r="G1" s="115"/>
    </row>
    <row r="3" s="49" customFormat="1" ht="20.25" customHeight="1" spans="2:7">
      <c r="B3" s="94" t="s">
        <v>7</v>
      </c>
      <c r="C3" s="94" t="s">
        <v>8</v>
      </c>
      <c r="D3" s="116" t="s">
        <v>9</v>
      </c>
      <c r="E3" s="116" t="s">
        <v>10</v>
      </c>
      <c r="F3" s="116" t="s">
        <v>11</v>
      </c>
      <c r="G3" s="94" t="s">
        <v>12</v>
      </c>
    </row>
    <row r="4" s="49" customFormat="1" ht="17.25" customHeight="1" spans="2:7">
      <c r="B4" s="94"/>
      <c r="C4" s="94"/>
      <c r="D4" s="116" t="s">
        <v>13</v>
      </c>
      <c r="E4" s="116" t="s">
        <v>14</v>
      </c>
      <c r="F4" s="116" t="s">
        <v>14</v>
      </c>
      <c r="G4" s="94"/>
    </row>
    <row r="5" s="49" customFormat="1" ht="30.75" customHeight="1" spans="2:7">
      <c r="B5" s="94"/>
      <c r="C5" s="88" t="s">
        <v>1</v>
      </c>
      <c r="D5" s="116"/>
      <c r="E5" s="116"/>
      <c r="F5" s="116"/>
      <c r="G5" s="94"/>
    </row>
    <row r="6" s="49" customFormat="1" ht="47.15" customHeight="1" spans="2:7">
      <c r="B6" s="94" t="s">
        <v>15</v>
      </c>
      <c r="C6" s="90" t="s">
        <v>16</v>
      </c>
      <c r="D6" s="116"/>
      <c r="E6" s="116"/>
      <c r="F6" s="116"/>
      <c r="G6" s="94"/>
    </row>
    <row r="7" ht="36" customHeight="1" spans="2:7">
      <c r="B7" s="94" t="s">
        <v>17</v>
      </c>
      <c r="C7" s="88" t="s">
        <v>18</v>
      </c>
      <c r="D7" s="116"/>
      <c r="E7" s="117"/>
      <c r="F7" s="117"/>
      <c r="G7" s="86"/>
    </row>
    <row r="8" ht="25" customHeight="1" spans="2:7">
      <c r="B8" s="86">
        <v>1</v>
      </c>
      <c r="C8" s="118" t="s">
        <v>19</v>
      </c>
      <c r="D8" s="119">
        <v>2</v>
      </c>
      <c r="E8" s="117"/>
      <c r="F8" s="117"/>
      <c r="G8" s="86"/>
    </row>
    <row r="9" ht="25" customHeight="1" spans="2:7">
      <c r="B9" s="86">
        <v>2</v>
      </c>
      <c r="C9" s="118" t="s">
        <v>20</v>
      </c>
      <c r="D9" s="119">
        <v>1</v>
      </c>
      <c r="E9" s="117"/>
      <c r="F9" s="117"/>
      <c r="G9" s="86"/>
    </row>
    <row r="10" ht="25" customHeight="1" spans="2:7">
      <c r="B10" s="86">
        <v>3</v>
      </c>
      <c r="C10" s="96" t="s">
        <v>21</v>
      </c>
      <c r="D10" s="116"/>
      <c r="E10" s="117"/>
      <c r="F10" s="117"/>
      <c r="G10" s="86"/>
    </row>
    <row r="11" ht="25" customHeight="1" spans="2:7">
      <c r="B11" s="86">
        <v>4</v>
      </c>
      <c r="C11" s="96" t="s">
        <v>22</v>
      </c>
      <c r="D11" s="116"/>
      <c r="E11" s="117"/>
      <c r="F11" s="117"/>
      <c r="G11" s="86"/>
    </row>
    <row r="12" ht="25" customHeight="1" spans="2:7">
      <c r="B12" s="86">
        <v>5</v>
      </c>
      <c r="C12" s="96" t="s">
        <v>23</v>
      </c>
      <c r="D12" s="116"/>
      <c r="E12" s="117"/>
      <c r="F12" s="117"/>
      <c r="G12" s="86"/>
    </row>
    <row r="13" ht="25" customHeight="1" spans="2:7">
      <c r="B13" s="86">
        <v>6</v>
      </c>
      <c r="C13" s="96" t="s">
        <v>24</v>
      </c>
      <c r="D13" s="116"/>
      <c r="E13" s="117"/>
      <c r="F13" s="117"/>
      <c r="G13" s="86"/>
    </row>
    <row r="14" ht="25" customHeight="1" spans="2:7">
      <c r="B14" s="86">
        <v>7</v>
      </c>
      <c r="C14" s="96" t="s">
        <v>25</v>
      </c>
      <c r="D14" s="116"/>
      <c r="E14" s="117"/>
      <c r="F14" s="117"/>
      <c r="G14" s="86"/>
    </row>
    <row r="15" ht="25" customHeight="1" spans="2:7">
      <c r="B15" s="86">
        <v>8</v>
      </c>
      <c r="C15" s="96" t="s">
        <v>26</v>
      </c>
      <c r="D15" s="116"/>
      <c r="E15" s="117"/>
      <c r="F15" s="117"/>
      <c r="G15" s="86"/>
    </row>
    <row r="16" ht="25" customHeight="1" spans="2:7">
      <c r="B16" s="86">
        <v>9</v>
      </c>
      <c r="C16" s="96" t="s">
        <v>27</v>
      </c>
      <c r="D16" s="116"/>
      <c r="E16" s="117"/>
      <c r="F16" s="117"/>
      <c r="G16" s="86"/>
    </row>
    <row r="17" ht="25" customHeight="1" spans="2:7">
      <c r="B17" s="86">
        <v>10</v>
      </c>
      <c r="C17" s="103" t="s">
        <v>28</v>
      </c>
      <c r="D17" s="116"/>
      <c r="E17" s="120"/>
      <c r="F17" s="120"/>
      <c r="G17" s="109"/>
    </row>
    <row r="18" ht="25" customHeight="1" spans="2:7">
      <c r="B18" s="86">
        <v>11</v>
      </c>
      <c r="C18" s="103" t="s">
        <v>29</v>
      </c>
      <c r="D18" s="116"/>
      <c r="E18" s="120"/>
      <c r="F18" s="120"/>
      <c r="G18" s="109"/>
    </row>
    <row r="19" ht="25" customHeight="1" spans="2:7">
      <c r="B19" s="121" t="s">
        <v>30</v>
      </c>
      <c r="C19" s="103" t="s">
        <v>31</v>
      </c>
      <c r="D19" s="116"/>
      <c r="E19" s="120"/>
      <c r="F19" s="120"/>
      <c r="G19" s="109"/>
    </row>
    <row r="20" ht="25" customHeight="1" spans="2:7">
      <c r="B20" s="121" t="s">
        <v>32</v>
      </c>
      <c r="C20" s="103" t="s">
        <v>33</v>
      </c>
      <c r="D20" s="116"/>
      <c r="E20" s="120"/>
      <c r="F20" s="120"/>
      <c r="G20" s="109"/>
    </row>
    <row r="21" ht="39" customHeight="1" spans="2:7">
      <c r="B21" s="121" t="s">
        <v>34</v>
      </c>
      <c r="C21" s="103" t="s">
        <v>35</v>
      </c>
      <c r="D21" s="116"/>
      <c r="E21" s="122"/>
      <c r="F21" s="122"/>
      <c r="G21" s="109" t="s">
        <v>36</v>
      </c>
    </row>
    <row r="22" ht="25" customHeight="1" spans="2:7">
      <c r="B22" s="121" t="s">
        <v>37</v>
      </c>
      <c r="C22" s="103" t="s">
        <v>38</v>
      </c>
      <c r="D22" s="116"/>
      <c r="E22" s="120"/>
      <c r="F22" s="120"/>
      <c r="G22" s="109"/>
    </row>
    <row r="23" ht="25" customHeight="1" spans="2:7">
      <c r="B23" s="121" t="s">
        <v>39</v>
      </c>
      <c r="C23" s="103" t="s">
        <v>40</v>
      </c>
      <c r="D23" s="116"/>
      <c r="E23" s="120"/>
      <c r="F23" s="120"/>
      <c r="G23" s="109"/>
    </row>
    <row r="24" ht="25" customHeight="1" spans="2:7">
      <c r="B24" s="121" t="s">
        <v>41</v>
      </c>
      <c r="C24" s="103" t="s">
        <v>42</v>
      </c>
      <c r="D24" s="116"/>
      <c r="E24" s="120"/>
      <c r="F24" s="120"/>
      <c r="G24" s="109"/>
    </row>
    <row r="25" ht="25" customHeight="1" spans="2:7">
      <c r="B25" s="121" t="s">
        <v>43</v>
      </c>
      <c r="C25" s="103" t="s">
        <v>44</v>
      </c>
      <c r="D25" s="116"/>
      <c r="E25" s="120"/>
      <c r="F25" s="120"/>
      <c r="G25" s="109"/>
    </row>
    <row r="26" ht="25.5" customHeight="1" spans="2:7">
      <c r="B26" s="121" t="s">
        <v>45</v>
      </c>
      <c r="C26" s="123" t="s">
        <v>46</v>
      </c>
      <c r="D26" s="120" t="s">
        <v>47</v>
      </c>
      <c r="E26" s="120"/>
      <c r="F26" s="120"/>
      <c r="G26" s="109"/>
    </row>
    <row r="27" ht="25" customHeight="1" spans="2:7">
      <c r="B27" s="121" t="s">
        <v>48</v>
      </c>
      <c r="C27" s="121"/>
      <c r="D27" s="121"/>
      <c r="E27" s="121"/>
      <c r="F27" s="121"/>
      <c r="G27" s="121"/>
    </row>
    <row r="28" ht="39" customHeight="1" spans="2:7">
      <c r="B28" s="121" t="s">
        <v>49</v>
      </c>
      <c r="C28" s="124" t="s">
        <v>50</v>
      </c>
      <c r="D28" s="120"/>
      <c r="E28" s="120"/>
      <c r="F28" s="120"/>
      <c r="G28" s="109"/>
    </row>
    <row r="29" ht="25" customHeight="1" spans="2:7">
      <c r="B29" s="121">
        <v>1</v>
      </c>
      <c r="C29" s="124" t="s">
        <v>51</v>
      </c>
      <c r="D29" s="120"/>
      <c r="E29" s="120"/>
      <c r="F29" s="120"/>
      <c r="G29" s="109"/>
    </row>
    <row r="30" ht="25" customHeight="1" spans="2:7">
      <c r="B30" s="121">
        <v>2</v>
      </c>
      <c r="C30" s="124" t="s">
        <v>52</v>
      </c>
      <c r="D30" s="120"/>
      <c r="E30" s="120"/>
      <c r="F30" s="120"/>
      <c r="G30" s="109"/>
    </row>
    <row r="31" ht="25" customHeight="1" spans="2:7">
      <c r="B31" s="121">
        <v>3</v>
      </c>
      <c r="C31" s="124" t="s">
        <v>53</v>
      </c>
      <c r="D31" s="120"/>
      <c r="E31" s="120"/>
      <c r="F31" s="120"/>
      <c r="G31" s="109"/>
    </row>
    <row r="32" ht="25" customHeight="1" spans="2:7">
      <c r="B32" s="121" t="s">
        <v>54</v>
      </c>
      <c r="C32" s="124"/>
      <c r="D32" s="120"/>
      <c r="E32" s="120"/>
      <c r="F32" s="120"/>
      <c r="G32" s="109"/>
    </row>
    <row r="33" ht="38" customHeight="1" spans="2:7">
      <c r="B33" s="121" t="s">
        <v>55</v>
      </c>
      <c r="C33" s="124" t="s">
        <v>56</v>
      </c>
      <c r="D33" s="120" t="s">
        <v>47</v>
      </c>
      <c r="E33" s="120"/>
      <c r="F33" s="120"/>
      <c r="G33" s="109"/>
    </row>
    <row r="34" ht="25" customHeight="1" spans="2:7">
      <c r="B34" s="121" t="s">
        <v>48</v>
      </c>
      <c r="C34" s="121"/>
      <c r="D34" s="121"/>
      <c r="E34" s="121"/>
      <c r="F34" s="121"/>
      <c r="G34" s="121"/>
    </row>
    <row r="35" ht="25" customHeight="1" spans="2:7">
      <c r="B35" s="121" t="s">
        <v>57</v>
      </c>
      <c r="C35" s="124" t="s">
        <v>58</v>
      </c>
      <c r="D35" s="120" t="s">
        <v>47</v>
      </c>
      <c r="E35" s="120"/>
      <c r="F35" s="120"/>
      <c r="G35" s="109"/>
    </row>
    <row r="36" ht="25" customHeight="1" spans="2:7">
      <c r="B36" s="121" t="s">
        <v>48</v>
      </c>
      <c r="C36" s="121"/>
      <c r="D36" s="121"/>
      <c r="E36" s="121"/>
      <c r="F36" s="121"/>
      <c r="G36" s="121"/>
    </row>
    <row r="37" ht="220" customHeight="1" spans="2:7">
      <c r="B37" s="125" t="s">
        <v>59</v>
      </c>
      <c r="C37" s="125"/>
      <c r="D37" s="125"/>
      <c r="E37" s="125"/>
      <c r="F37" s="125"/>
      <c r="G37" s="125"/>
    </row>
    <row r="38" ht="14.25" spans="4:7">
      <c r="D38" s="126"/>
      <c r="E38" s="126"/>
      <c r="F38" s="126"/>
      <c r="G38" s="44"/>
    </row>
    <row r="39" ht="14.25" spans="4:7">
      <c r="D39" s="55" t="s">
        <v>60</v>
      </c>
      <c r="E39" s="44"/>
      <c r="F39" s="44"/>
      <c r="G39" s="44"/>
    </row>
    <row r="40" ht="14.25" spans="4:7">
      <c r="D40" s="55" t="s">
        <v>61</v>
      </c>
      <c r="E40" s="44"/>
      <c r="F40" s="44"/>
      <c r="G40" s="44"/>
    </row>
    <row r="41" ht="14.25" spans="4:7">
      <c r="D41" s="126"/>
      <c r="E41" s="126"/>
      <c r="F41" s="126"/>
      <c r="G41" s="44"/>
    </row>
  </sheetData>
  <mergeCells count="8">
    <mergeCell ref="B1:G1"/>
    <mergeCell ref="B27:G27"/>
    <mergeCell ref="B34:G34"/>
    <mergeCell ref="B36:G36"/>
    <mergeCell ref="B37:G37"/>
    <mergeCell ref="B3:B4"/>
    <mergeCell ref="C3:C4"/>
    <mergeCell ref="G3:G4"/>
  </mergeCells>
  <pageMargins left="0.786805555555556" right="0.590277777777778" top="0.984027777777778" bottom="0.984027777777778" header="0.511805555555556" footer="0.511805555555556"/>
  <pageSetup paperSize="9"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95"/>
  <sheetViews>
    <sheetView tabSelected="1" zoomScale="85" zoomScaleNormal="85" workbookViewId="0">
      <selection activeCell="D7" sqref="D7"/>
    </sheetView>
  </sheetViews>
  <sheetFormatPr defaultColWidth="9" defaultRowHeight="13.5"/>
  <cols>
    <col min="1" max="1" width="1.26666666666667" customWidth="1"/>
    <col min="2" max="2" width="5.45" style="81" customWidth="1"/>
    <col min="3" max="3" width="25.725" customWidth="1"/>
    <col min="4" max="4" width="22.45" style="82" customWidth="1"/>
    <col min="5" max="5" width="11.175" style="82" customWidth="1"/>
    <col min="6" max="6" width="15.9083333333333" customWidth="1"/>
    <col min="7" max="7" width="6.26666666666667" customWidth="1"/>
    <col min="8" max="8" width="6.09166666666667" customWidth="1"/>
    <col min="9" max="9" width="13.9083333333333" customWidth="1"/>
    <col min="10" max="10" width="13.725" style="82" customWidth="1"/>
    <col min="11" max="11" width="16.0916666666667" style="82" customWidth="1"/>
    <col min="12" max="13" width="14.0916666666667" style="83" customWidth="1"/>
  </cols>
  <sheetData>
    <row r="1" s="80" customFormat="1" ht="28.5" customHeight="1" spans="2:13">
      <c r="B1" s="52" t="s">
        <v>62</v>
      </c>
      <c r="C1" s="52"/>
      <c r="D1" s="52"/>
      <c r="E1" s="52"/>
      <c r="F1" s="52"/>
      <c r="G1" s="52"/>
      <c r="H1" s="52"/>
      <c r="I1" s="52"/>
      <c r="J1" s="52"/>
      <c r="K1" s="52"/>
      <c r="L1" s="52"/>
      <c r="M1" s="52"/>
    </row>
    <row r="2" s="80" customFormat="1" ht="17.25" customHeight="1" spans="2:13">
      <c r="B2" s="52" t="s">
        <v>63</v>
      </c>
      <c r="C2" s="52"/>
      <c r="D2" s="52"/>
      <c r="E2" s="52"/>
      <c r="F2" s="52"/>
      <c r="G2" s="52"/>
      <c r="H2" s="52"/>
      <c r="I2" s="52"/>
      <c r="J2" s="52"/>
      <c r="K2" s="52"/>
      <c r="L2" s="52"/>
      <c r="M2" s="52"/>
    </row>
    <row r="4" ht="18.75" spans="2:13">
      <c r="B4" s="84" t="s">
        <v>64</v>
      </c>
      <c r="C4" s="84"/>
      <c r="D4" s="84"/>
      <c r="E4" s="84"/>
      <c r="F4" s="84"/>
      <c r="G4" s="84"/>
      <c r="H4" s="84"/>
      <c r="I4" s="84"/>
      <c r="J4" s="84"/>
      <c r="K4" s="84"/>
      <c r="L4" s="84"/>
      <c r="M4" s="84"/>
    </row>
    <row r="5" ht="33" customHeight="1" spans="2:13">
      <c r="B5" s="85" t="s">
        <v>7</v>
      </c>
      <c r="C5" s="86" t="s">
        <v>65</v>
      </c>
      <c r="D5" s="86" t="s">
        <v>66</v>
      </c>
      <c r="E5" s="86" t="s">
        <v>67</v>
      </c>
      <c r="F5" s="86" t="s">
        <v>68</v>
      </c>
      <c r="G5" s="86" t="s">
        <v>13</v>
      </c>
      <c r="H5" s="86" t="s">
        <v>9</v>
      </c>
      <c r="I5" s="86" t="s">
        <v>69</v>
      </c>
      <c r="J5" s="86" t="s">
        <v>70</v>
      </c>
      <c r="K5" s="86" t="s">
        <v>12</v>
      </c>
      <c r="L5" s="104" t="s">
        <v>71</v>
      </c>
      <c r="M5" s="104" t="s">
        <v>72</v>
      </c>
    </row>
    <row r="6" ht="36" customHeight="1" spans="2:13">
      <c r="B6" s="87" t="s">
        <v>15</v>
      </c>
      <c r="C6" s="88" t="s">
        <v>73</v>
      </c>
      <c r="D6" s="86"/>
      <c r="E6" s="86"/>
      <c r="F6" s="89"/>
      <c r="G6" s="86"/>
      <c r="H6" s="86"/>
      <c r="I6" s="86"/>
      <c r="J6" s="86"/>
      <c r="K6" s="86"/>
      <c r="L6" s="104"/>
      <c r="M6" s="104"/>
    </row>
    <row r="7" ht="14.25" spans="2:13">
      <c r="B7" s="87" t="s">
        <v>74</v>
      </c>
      <c r="C7" s="90" t="s">
        <v>75</v>
      </c>
      <c r="D7" s="90"/>
      <c r="E7" s="90"/>
      <c r="F7" s="90"/>
      <c r="G7" s="86" t="s">
        <v>76</v>
      </c>
      <c r="H7" s="86">
        <v>2</v>
      </c>
      <c r="I7" s="90"/>
      <c r="J7" s="90"/>
      <c r="K7" s="90"/>
      <c r="L7" s="90"/>
      <c r="M7" s="90"/>
    </row>
    <row r="8" ht="15.75" customHeight="1" spans="2:13">
      <c r="B8" s="91" t="s">
        <v>77</v>
      </c>
      <c r="C8" s="92" t="s">
        <v>73</v>
      </c>
      <c r="D8" s="92" t="s">
        <v>78</v>
      </c>
      <c r="E8" s="91"/>
      <c r="F8" s="91"/>
      <c r="G8" s="91"/>
      <c r="H8" s="91"/>
      <c r="I8" s="91"/>
      <c r="J8" s="91"/>
      <c r="K8" s="91"/>
      <c r="L8" s="91"/>
      <c r="M8" s="91"/>
    </row>
    <row r="9" ht="15.75" customHeight="1" spans="2:13">
      <c r="B9" s="91" t="s">
        <v>79</v>
      </c>
      <c r="C9" s="92" t="s">
        <v>80</v>
      </c>
      <c r="D9" s="91"/>
      <c r="E9" s="91"/>
      <c r="F9" s="91"/>
      <c r="G9" s="91"/>
      <c r="H9" s="91"/>
      <c r="I9" s="91"/>
      <c r="J9" s="91"/>
      <c r="K9" s="91"/>
      <c r="L9" s="91"/>
      <c r="M9" s="91"/>
    </row>
    <row r="10" ht="15.75" customHeight="1" spans="2:13">
      <c r="B10" s="91" t="s">
        <v>81</v>
      </c>
      <c r="C10" s="93" t="s">
        <v>82</v>
      </c>
      <c r="D10" s="91"/>
      <c r="E10" s="91"/>
      <c r="F10" s="91"/>
      <c r="G10" s="91"/>
      <c r="H10" s="91"/>
      <c r="I10" s="91"/>
      <c r="J10" s="91"/>
      <c r="K10" s="91"/>
      <c r="L10" s="91"/>
      <c r="M10" s="91"/>
    </row>
    <row r="11" ht="15.75" customHeight="1" spans="2:13">
      <c r="B11" s="91" t="s">
        <v>83</v>
      </c>
      <c r="C11" s="93"/>
      <c r="D11" s="91"/>
      <c r="E11" s="91"/>
      <c r="F11" s="91"/>
      <c r="G11" s="91"/>
      <c r="H11" s="91"/>
      <c r="I11" s="91"/>
      <c r="J11" s="91"/>
      <c r="K11" s="91"/>
      <c r="L11" s="91"/>
      <c r="M11" s="91"/>
    </row>
    <row r="12" s="49" customFormat="1" ht="15.75" spans="2:13">
      <c r="B12" s="94" t="s">
        <v>84</v>
      </c>
      <c r="C12" s="94"/>
      <c r="D12" s="94"/>
      <c r="E12" s="94"/>
      <c r="F12" s="94"/>
      <c r="G12" s="94"/>
      <c r="H12" s="94"/>
      <c r="I12" s="94"/>
      <c r="J12" s="94"/>
      <c r="K12" s="94"/>
      <c r="L12" s="105"/>
      <c r="M12" s="105"/>
    </row>
    <row r="13" customFormat="1" ht="14.25" spans="2:13">
      <c r="B13" s="87" t="s">
        <v>85</v>
      </c>
      <c r="C13" s="90" t="s">
        <v>75</v>
      </c>
      <c r="D13" s="90"/>
      <c r="E13" s="90"/>
      <c r="F13" s="90"/>
      <c r="G13" s="86" t="s">
        <v>76</v>
      </c>
      <c r="H13" s="86">
        <v>1</v>
      </c>
      <c r="I13" s="90"/>
      <c r="J13" s="90"/>
      <c r="K13" s="90"/>
      <c r="L13" s="90"/>
      <c r="M13" s="90"/>
    </row>
    <row r="14" customFormat="1" ht="15.75" customHeight="1" spans="2:13">
      <c r="B14" s="91" t="s">
        <v>86</v>
      </c>
      <c r="C14" s="92" t="s">
        <v>73</v>
      </c>
      <c r="D14" s="92" t="s">
        <v>78</v>
      </c>
      <c r="E14" s="91"/>
      <c r="F14" s="91"/>
      <c r="G14" s="91"/>
      <c r="H14" s="91"/>
      <c r="I14" s="91"/>
      <c r="J14" s="91"/>
      <c r="K14" s="91"/>
      <c r="L14" s="91"/>
      <c r="M14" s="91"/>
    </row>
    <row r="15" customFormat="1" ht="15.75" customHeight="1" spans="2:13">
      <c r="B15" s="91" t="s">
        <v>87</v>
      </c>
      <c r="C15" s="92" t="s">
        <v>80</v>
      </c>
      <c r="D15" s="91"/>
      <c r="E15" s="91"/>
      <c r="F15" s="91"/>
      <c r="G15" s="91"/>
      <c r="H15" s="91"/>
      <c r="I15" s="91"/>
      <c r="J15" s="91"/>
      <c r="K15" s="91"/>
      <c r="L15" s="91"/>
      <c r="M15" s="91"/>
    </row>
    <row r="16" customFormat="1" ht="15.75" customHeight="1" spans="2:13">
      <c r="B16" s="91" t="s">
        <v>88</v>
      </c>
      <c r="C16" s="93" t="s">
        <v>89</v>
      </c>
      <c r="D16" s="91"/>
      <c r="E16" s="91"/>
      <c r="F16" s="91"/>
      <c r="G16" s="91"/>
      <c r="H16" s="91"/>
      <c r="I16" s="91"/>
      <c r="J16" s="91"/>
      <c r="K16" s="91"/>
      <c r="L16" s="91"/>
      <c r="M16" s="91"/>
    </row>
    <row r="17" customFormat="1" ht="15.75" customHeight="1" spans="2:13">
      <c r="B17" s="91" t="s">
        <v>83</v>
      </c>
      <c r="C17" s="91"/>
      <c r="D17" s="91"/>
      <c r="E17" s="91"/>
      <c r="F17" s="91"/>
      <c r="G17" s="91"/>
      <c r="H17" s="91"/>
      <c r="I17" s="91"/>
      <c r="J17" s="91"/>
      <c r="K17" s="91"/>
      <c r="L17" s="91"/>
      <c r="M17" s="91"/>
    </row>
    <row r="18" s="49" customFormat="1" ht="15.75" spans="2:13">
      <c r="B18" s="94" t="s">
        <v>84</v>
      </c>
      <c r="C18" s="94"/>
      <c r="D18" s="94"/>
      <c r="E18" s="94"/>
      <c r="F18" s="94"/>
      <c r="G18" s="94"/>
      <c r="H18" s="94"/>
      <c r="I18" s="94"/>
      <c r="J18" s="94"/>
      <c r="K18" s="94"/>
      <c r="L18" s="105"/>
      <c r="M18" s="105"/>
    </row>
    <row r="19" ht="14.25" spans="2:13">
      <c r="B19" s="87" t="s">
        <v>90</v>
      </c>
      <c r="C19" s="88" t="s">
        <v>21</v>
      </c>
      <c r="D19" s="88"/>
      <c r="E19" s="88"/>
      <c r="F19" s="88"/>
      <c r="G19" s="88"/>
      <c r="H19" s="88"/>
      <c r="I19" s="88"/>
      <c r="J19" s="88"/>
      <c r="K19" s="88"/>
      <c r="L19" s="88"/>
      <c r="M19" s="88"/>
    </row>
    <row r="20" ht="57" spans="2:13">
      <c r="B20" s="95" t="s">
        <v>90</v>
      </c>
      <c r="C20" s="96" t="s">
        <v>91</v>
      </c>
      <c r="D20" s="97"/>
      <c r="E20" s="97"/>
      <c r="F20" s="97"/>
      <c r="G20" s="86"/>
      <c r="H20" s="98"/>
      <c r="I20" s="98"/>
      <c r="J20" s="106"/>
      <c r="K20" s="106" t="s">
        <v>92</v>
      </c>
      <c r="L20" s="107"/>
      <c r="M20" s="108"/>
    </row>
    <row r="21" ht="15.75" spans="2:13">
      <c r="B21" s="95" t="s">
        <v>93</v>
      </c>
      <c r="C21" s="96" t="s">
        <v>94</v>
      </c>
      <c r="D21" s="97"/>
      <c r="E21" s="97"/>
      <c r="F21" s="97"/>
      <c r="G21" s="86"/>
      <c r="H21" s="98"/>
      <c r="I21" s="98"/>
      <c r="J21" s="106"/>
      <c r="K21" s="106"/>
      <c r="L21" s="107"/>
      <c r="M21" s="108"/>
    </row>
    <row r="22" ht="15.75" spans="2:13">
      <c r="B22" s="95" t="s">
        <v>95</v>
      </c>
      <c r="C22" s="96" t="s">
        <v>96</v>
      </c>
      <c r="D22" s="97"/>
      <c r="E22" s="98" t="s">
        <v>97</v>
      </c>
      <c r="F22" s="97"/>
      <c r="G22" s="86"/>
      <c r="H22" s="98"/>
      <c r="I22" s="98"/>
      <c r="J22" s="106"/>
      <c r="K22" s="106"/>
      <c r="L22" s="107"/>
      <c r="M22" s="108"/>
    </row>
    <row r="23" ht="15.75" spans="2:13">
      <c r="B23" s="95" t="s">
        <v>98</v>
      </c>
      <c r="C23" s="96" t="s">
        <v>99</v>
      </c>
      <c r="D23" s="97"/>
      <c r="E23" s="98" t="s">
        <v>97</v>
      </c>
      <c r="F23" s="97"/>
      <c r="G23" s="86"/>
      <c r="H23" s="98"/>
      <c r="I23" s="98"/>
      <c r="J23" s="106"/>
      <c r="K23" s="106"/>
      <c r="L23" s="107"/>
      <c r="M23" s="108"/>
    </row>
    <row r="24" ht="15.75" spans="2:13">
      <c r="B24" s="95" t="s">
        <v>100</v>
      </c>
      <c r="C24" s="96" t="s">
        <v>101</v>
      </c>
      <c r="D24" s="97"/>
      <c r="E24" s="97"/>
      <c r="F24" s="97"/>
      <c r="G24" s="86"/>
      <c r="H24" s="98"/>
      <c r="I24" s="98"/>
      <c r="J24" s="106"/>
      <c r="K24" s="106"/>
      <c r="L24" s="107"/>
      <c r="M24" s="108"/>
    </row>
    <row r="25" ht="44.25" spans="2:13">
      <c r="B25" s="95" t="s">
        <v>102</v>
      </c>
      <c r="C25" s="96" t="s">
        <v>103</v>
      </c>
      <c r="D25" s="97"/>
      <c r="E25" s="97" t="s">
        <v>104</v>
      </c>
      <c r="F25" s="97"/>
      <c r="G25" s="86"/>
      <c r="H25" s="98"/>
      <c r="I25" s="98"/>
      <c r="J25" s="106"/>
      <c r="K25" s="106" t="s">
        <v>105</v>
      </c>
      <c r="L25" s="107"/>
      <c r="M25" s="108"/>
    </row>
    <row r="26" ht="15.75" spans="2:13">
      <c r="B26" s="95" t="s">
        <v>83</v>
      </c>
      <c r="C26" s="96"/>
      <c r="D26" s="97"/>
      <c r="E26" s="97"/>
      <c r="F26" s="97"/>
      <c r="G26" s="86"/>
      <c r="H26" s="98"/>
      <c r="I26" s="98"/>
      <c r="J26" s="106"/>
      <c r="K26" s="106"/>
      <c r="L26" s="107"/>
      <c r="M26" s="108"/>
    </row>
    <row r="27" ht="15.75" spans="2:13">
      <c r="B27" s="95" t="s">
        <v>106</v>
      </c>
      <c r="C27" s="96"/>
      <c r="D27" s="97"/>
      <c r="E27" s="97"/>
      <c r="F27" s="97"/>
      <c r="G27" s="86"/>
      <c r="H27" s="98"/>
      <c r="I27" s="98"/>
      <c r="J27" s="106"/>
      <c r="K27" s="106"/>
      <c r="L27" s="107"/>
      <c r="M27" s="108"/>
    </row>
    <row r="28" ht="15.75" spans="2:13">
      <c r="B28" s="95" t="s">
        <v>83</v>
      </c>
      <c r="C28" s="96"/>
      <c r="D28" s="97"/>
      <c r="E28" s="97"/>
      <c r="F28" s="97"/>
      <c r="G28" s="86"/>
      <c r="H28" s="98"/>
      <c r="I28" s="98"/>
      <c r="J28" s="106"/>
      <c r="K28" s="106"/>
      <c r="L28" s="107"/>
      <c r="M28" s="108"/>
    </row>
    <row r="29" s="49" customFormat="1" ht="15.75" spans="2:13">
      <c r="B29" s="94" t="s">
        <v>84</v>
      </c>
      <c r="C29" s="94"/>
      <c r="D29" s="94"/>
      <c r="E29" s="94"/>
      <c r="F29" s="94"/>
      <c r="G29" s="94"/>
      <c r="H29" s="94"/>
      <c r="I29" s="94"/>
      <c r="J29" s="94"/>
      <c r="K29" s="94"/>
      <c r="L29" s="105"/>
      <c r="M29" s="105"/>
    </row>
    <row r="30" ht="14.25" spans="2:13">
      <c r="B30" s="87" t="s">
        <v>107</v>
      </c>
      <c r="C30" s="88" t="s">
        <v>22</v>
      </c>
      <c r="D30" s="88"/>
      <c r="E30" s="88"/>
      <c r="F30" s="88"/>
      <c r="G30" s="88"/>
      <c r="H30" s="88"/>
      <c r="I30" s="88"/>
      <c r="J30" s="88"/>
      <c r="K30" s="88"/>
      <c r="L30" s="88"/>
      <c r="M30" s="88"/>
    </row>
    <row r="31" ht="57" spans="2:13">
      <c r="B31" s="95" t="s">
        <v>108</v>
      </c>
      <c r="C31" s="96" t="s">
        <v>109</v>
      </c>
      <c r="D31" s="97"/>
      <c r="E31" s="97"/>
      <c r="F31" s="97"/>
      <c r="G31" s="86"/>
      <c r="H31" s="98"/>
      <c r="I31" s="98"/>
      <c r="J31" s="106"/>
      <c r="K31" s="106" t="s">
        <v>92</v>
      </c>
      <c r="L31" s="107"/>
      <c r="M31" s="108"/>
    </row>
    <row r="32" ht="15.75" spans="2:13">
      <c r="B32" s="95" t="s">
        <v>110</v>
      </c>
      <c r="C32" s="96" t="s">
        <v>111</v>
      </c>
      <c r="D32" s="97"/>
      <c r="E32" s="97"/>
      <c r="F32" s="97"/>
      <c r="G32" s="86"/>
      <c r="H32" s="98"/>
      <c r="I32" s="98"/>
      <c r="J32" s="106"/>
      <c r="K32" s="106"/>
      <c r="L32" s="107"/>
      <c r="M32" s="108"/>
    </row>
    <row r="33" ht="15.75" spans="2:13">
      <c r="B33" s="95" t="s">
        <v>112</v>
      </c>
      <c r="C33" s="96" t="s">
        <v>96</v>
      </c>
      <c r="D33" s="97"/>
      <c r="E33" s="98" t="s">
        <v>97</v>
      </c>
      <c r="F33" s="97"/>
      <c r="G33" s="86"/>
      <c r="H33" s="98"/>
      <c r="I33" s="98"/>
      <c r="J33" s="106"/>
      <c r="K33" s="106"/>
      <c r="L33" s="107"/>
      <c r="M33" s="108"/>
    </row>
    <row r="34" ht="15.75" spans="2:13">
      <c r="B34" s="95" t="s">
        <v>113</v>
      </c>
      <c r="C34" s="96" t="s">
        <v>99</v>
      </c>
      <c r="D34" s="97"/>
      <c r="E34" s="98" t="s">
        <v>97</v>
      </c>
      <c r="F34" s="97"/>
      <c r="G34" s="86"/>
      <c r="H34" s="98"/>
      <c r="I34" s="98"/>
      <c r="J34" s="106"/>
      <c r="K34" s="106"/>
      <c r="L34" s="107"/>
      <c r="M34" s="108"/>
    </row>
    <row r="35" ht="15.75" spans="2:13">
      <c r="B35" s="95" t="s">
        <v>114</v>
      </c>
      <c r="C35" s="96" t="s">
        <v>101</v>
      </c>
      <c r="D35" s="97"/>
      <c r="E35" s="97"/>
      <c r="F35" s="97"/>
      <c r="G35" s="86"/>
      <c r="H35" s="98"/>
      <c r="I35" s="98"/>
      <c r="J35" s="106"/>
      <c r="K35" s="106"/>
      <c r="L35" s="107"/>
      <c r="M35" s="108"/>
    </row>
    <row r="36" ht="30" spans="2:13">
      <c r="B36" s="95" t="s">
        <v>115</v>
      </c>
      <c r="C36" s="96" t="s">
        <v>103</v>
      </c>
      <c r="D36" s="97"/>
      <c r="E36" s="97" t="s">
        <v>104</v>
      </c>
      <c r="F36" s="97"/>
      <c r="G36" s="86"/>
      <c r="H36" s="98"/>
      <c r="I36" s="98"/>
      <c r="J36" s="106"/>
      <c r="K36" s="106" t="s">
        <v>105</v>
      </c>
      <c r="L36" s="107"/>
      <c r="M36" s="108"/>
    </row>
    <row r="37" ht="15.75" spans="2:13">
      <c r="B37" s="95" t="s">
        <v>83</v>
      </c>
      <c r="C37" s="96"/>
      <c r="D37" s="97"/>
      <c r="E37" s="97"/>
      <c r="F37" s="97"/>
      <c r="G37" s="86"/>
      <c r="H37" s="98"/>
      <c r="I37" s="98"/>
      <c r="J37" s="106"/>
      <c r="K37" s="106"/>
      <c r="L37" s="107"/>
      <c r="M37" s="108"/>
    </row>
    <row r="38" ht="15.75" spans="2:13">
      <c r="B38" s="95" t="s">
        <v>116</v>
      </c>
      <c r="C38" s="96"/>
      <c r="D38" s="97"/>
      <c r="E38" s="97"/>
      <c r="F38" s="97"/>
      <c r="G38" s="86"/>
      <c r="H38" s="98"/>
      <c r="I38" s="98"/>
      <c r="J38" s="106"/>
      <c r="K38" s="106"/>
      <c r="L38" s="107"/>
      <c r="M38" s="108"/>
    </row>
    <row r="39" ht="15.75" spans="2:13">
      <c r="B39" s="95" t="s">
        <v>83</v>
      </c>
      <c r="C39" s="96"/>
      <c r="D39" s="97"/>
      <c r="E39" s="97"/>
      <c r="F39" s="97"/>
      <c r="G39" s="86"/>
      <c r="H39" s="98"/>
      <c r="I39" s="98"/>
      <c r="J39" s="106"/>
      <c r="K39" s="106"/>
      <c r="L39" s="107"/>
      <c r="M39" s="108"/>
    </row>
    <row r="40" s="49" customFormat="1" ht="15.75" spans="2:13">
      <c r="B40" s="94" t="s">
        <v>84</v>
      </c>
      <c r="C40" s="94"/>
      <c r="D40" s="94"/>
      <c r="E40" s="94"/>
      <c r="F40" s="94"/>
      <c r="G40" s="94"/>
      <c r="H40" s="94"/>
      <c r="I40" s="94"/>
      <c r="J40" s="94"/>
      <c r="K40" s="94"/>
      <c r="L40" s="105"/>
      <c r="M40" s="105"/>
    </row>
    <row r="41" ht="14.25" spans="2:13">
      <c r="B41" s="87" t="s">
        <v>117</v>
      </c>
      <c r="C41" s="88" t="s">
        <v>23</v>
      </c>
      <c r="D41" s="88"/>
      <c r="E41" s="88"/>
      <c r="F41" s="88"/>
      <c r="G41" s="88"/>
      <c r="H41" s="88"/>
      <c r="I41" s="88"/>
      <c r="J41" s="88"/>
      <c r="K41" s="88"/>
      <c r="L41" s="88"/>
      <c r="M41" s="88"/>
    </row>
    <row r="42" s="49" customFormat="1" ht="15.75" spans="2:13">
      <c r="B42" s="86">
        <v>5.1</v>
      </c>
      <c r="C42" s="96" t="s">
        <v>118</v>
      </c>
      <c r="D42" s="94"/>
      <c r="E42" s="94"/>
      <c r="F42" s="94"/>
      <c r="G42" s="94"/>
      <c r="H42" s="94"/>
      <c r="I42" s="94"/>
      <c r="J42" s="94"/>
      <c r="K42" s="94"/>
      <c r="L42" s="105"/>
      <c r="M42" s="105"/>
    </row>
    <row r="43" s="49" customFormat="1" ht="15.75" spans="2:13">
      <c r="B43" s="86">
        <v>5.2</v>
      </c>
      <c r="C43" s="96" t="s">
        <v>119</v>
      </c>
      <c r="D43" s="94"/>
      <c r="E43" s="94"/>
      <c r="F43" s="94"/>
      <c r="G43" s="94"/>
      <c r="H43" s="94"/>
      <c r="I43" s="94"/>
      <c r="J43" s="94"/>
      <c r="K43" s="94"/>
      <c r="L43" s="105"/>
      <c r="M43" s="105"/>
    </row>
    <row r="44" s="49" customFormat="1" ht="15.75" spans="2:13">
      <c r="B44" s="86">
        <v>5.3</v>
      </c>
      <c r="C44" s="96" t="s">
        <v>120</v>
      </c>
      <c r="D44" s="94"/>
      <c r="E44" s="94"/>
      <c r="F44" s="94"/>
      <c r="G44" s="94"/>
      <c r="H44" s="94"/>
      <c r="I44" s="94"/>
      <c r="J44" s="94"/>
      <c r="K44" s="94"/>
      <c r="L44" s="105"/>
      <c r="M44" s="105"/>
    </row>
    <row r="45" s="49" customFormat="1" ht="15.75" spans="2:13">
      <c r="B45" s="86">
        <v>5.4</v>
      </c>
      <c r="C45" s="96" t="s">
        <v>121</v>
      </c>
      <c r="D45" s="94"/>
      <c r="E45" s="94"/>
      <c r="F45" s="94"/>
      <c r="G45" s="94"/>
      <c r="H45" s="94"/>
      <c r="I45" s="94"/>
      <c r="J45" s="94"/>
      <c r="K45" s="94"/>
      <c r="L45" s="105"/>
      <c r="M45" s="105"/>
    </row>
    <row r="46" s="49" customFormat="1" ht="15.75" spans="2:13">
      <c r="B46" s="86" t="s">
        <v>83</v>
      </c>
      <c r="C46" s="96"/>
      <c r="D46" s="94"/>
      <c r="E46" s="94"/>
      <c r="F46" s="94"/>
      <c r="G46" s="94"/>
      <c r="H46" s="94"/>
      <c r="I46" s="94"/>
      <c r="J46" s="94"/>
      <c r="K46" s="94"/>
      <c r="L46" s="105"/>
      <c r="M46" s="105"/>
    </row>
    <row r="47" s="49" customFormat="1" ht="15.75" spans="2:13">
      <c r="B47" s="94" t="s">
        <v>84</v>
      </c>
      <c r="C47" s="94"/>
      <c r="D47" s="94"/>
      <c r="E47" s="94"/>
      <c r="F47" s="94"/>
      <c r="G47" s="94"/>
      <c r="H47" s="94"/>
      <c r="I47" s="94"/>
      <c r="J47" s="94"/>
      <c r="K47" s="94"/>
      <c r="L47" s="105"/>
      <c r="M47" s="105"/>
    </row>
    <row r="48" ht="14.25" spans="2:13">
      <c r="B48" s="87" t="s">
        <v>122</v>
      </c>
      <c r="C48" s="88" t="s">
        <v>24</v>
      </c>
      <c r="D48" s="88"/>
      <c r="E48" s="88"/>
      <c r="F48" s="88"/>
      <c r="G48" s="88"/>
      <c r="H48" s="88"/>
      <c r="I48" s="88"/>
      <c r="J48" s="88"/>
      <c r="K48" s="88"/>
      <c r="L48" s="88"/>
      <c r="M48" s="88"/>
    </row>
    <row r="49" ht="45.75" spans="2:13">
      <c r="B49" s="95" t="s">
        <v>123</v>
      </c>
      <c r="C49" s="96" t="s">
        <v>124</v>
      </c>
      <c r="D49" s="97" t="s">
        <v>125</v>
      </c>
      <c r="E49" s="97"/>
      <c r="F49" s="97"/>
      <c r="G49" s="98"/>
      <c r="H49" s="98"/>
      <c r="I49" s="86"/>
      <c r="J49" s="86"/>
      <c r="K49" s="86" t="s">
        <v>126</v>
      </c>
      <c r="L49" s="108"/>
      <c r="M49" s="108"/>
    </row>
    <row r="50" ht="15.75" spans="2:13">
      <c r="B50" s="95" t="s">
        <v>127</v>
      </c>
      <c r="C50" s="96" t="s">
        <v>128</v>
      </c>
      <c r="D50" s="97"/>
      <c r="E50" s="97"/>
      <c r="F50" s="97"/>
      <c r="G50" s="98"/>
      <c r="H50" s="98"/>
      <c r="I50" s="86"/>
      <c r="J50" s="86"/>
      <c r="K50" s="86"/>
      <c r="L50" s="108"/>
      <c r="M50" s="108"/>
    </row>
    <row r="51" ht="15.75" spans="2:13">
      <c r="B51" s="99" t="s">
        <v>129</v>
      </c>
      <c r="C51" s="96" t="s">
        <v>130</v>
      </c>
      <c r="D51" s="100"/>
      <c r="E51" s="100"/>
      <c r="F51" s="100"/>
      <c r="G51" s="101"/>
      <c r="H51" s="101"/>
      <c r="I51" s="109"/>
      <c r="J51" s="109"/>
      <c r="K51" s="109"/>
      <c r="L51" s="107"/>
      <c r="M51" s="108"/>
    </row>
    <row r="52" ht="15.75" spans="2:13">
      <c r="B52" s="99" t="s">
        <v>131</v>
      </c>
      <c r="C52" s="96" t="s">
        <v>132</v>
      </c>
      <c r="D52" s="100"/>
      <c r="E52" s="100"/>
      <c r="F52" s="100"/>
      <c r="G52" s="101"/>
      <c r="H52" s="101"/>
      <c r="I52" s="109"/>
      <c r="J52" s="109"/>
      <c r="K52" s="109"/>
      <c r="L52" s="107"/>
      <c r="M52" s="108"/>
    </row>
    <row r="53" ht="15.75" spans="2:13">
      <c r="B53" s="102" t="s">
        <v>83</v>
      </c>
      <c r="C53" s="103"/>
      <c r="D53" s="100"/>
      <c r="E53" s="100"/>
      <c r="F53" s="100"/>
      <c r="G53" s="101"/>
      <c r="H53" s="101"/>
      <c r="I53" s="109"/>
      <c r="J53" s="109"/>
      <c r="K53" s="109"/>
      <c r="L53" s="107"/>
      <c r="M53" s="108"/>
    </row>
    <row r="54" s="49" customFormat="1" ht="15.75" spans="2:13">
      <c r="B54" s="94" t="s">
        <v>84</v>
      </c>
      <c r="C54" s="94"/>
      <c r="D54" s="94"/>
      <c r="E54" s="94"/>
      <c r="F54" s="94"/>
      <c r="G54" s="94"/>
      <c r="H54" s="94"/>
      <c r="I54" s="94"/>
      <c r="J54" s="94"/>
      <c r="K54" s="94"/>
      <c r="L54" s="105"/>
      <c r="M54" s="105"/>
    </row>
    <row r="55" ht="14.25" spans="2:13">
      <c r="B55" s="87" t="s">
        <v>133</v>
      </c>
      <c r="C55" s="88" t="s">
        <v>25</v>
      </c>
      <c r="D55" s="88"/>
      <c r="E55" s="88"/>
      <c r="F55" s="88"/>
      <c r="G55" s="88"/>
      <c r="H55" s="88"/>
      <c r="I55" s="88"/>
      <c r="J55" s="88"/>
      <c r="K55" s="88"/>
      <c r="L55" s="88"/>
      <c r="M55" s="88"/>
    </row>
    <row r="56" ht="49" customHeight="1" spans="2:13">
      <c r="B56" s="95" t="s">
        <v>134</v>
      </c>
      <c r="C56" s="96" t="s">
        <v>135</v>
      </c>
      <c r="D56" s="97" t="s">
        <v>125</v>
      </c>
      <c r="E56" s="97"/>
      <c r="F56" s="97"/>
      <c r="G56" s="98"/>
      <c r="H56" s="98"/>
      <c r="I56" s="86"/>
      <c r="J56" s="86"/>
      <c r="K56" s="86" t="s">
        <v>126</v>
      </c>
      <c r="L56" s="108"/>
      <c r="M56" s="108"/>
    </row>
    <row r="57" ht="15.75" spans="2:13">
      <c r="B57" s="95" t="s">
        <v>136</v>
      </c>
      <c r="C57" s="96" t="s">
        <v>137</v>
      </c>
      <c r="D57" s="97"/>
      <c r="E57" s="97"/>
      <c r="F57" s="97"/>
      <c r="G57" s="98"/>
      <c r="H57" s="98"/>
      <c r="I57" s="86"/>
      <c r="J57" s="86"/>
      <c r="K57" s="86"/>
      <c r="L57" s="108"/>
      <c r="M57" s="108"/>
    </row>
    <row r="58" ht="15.75" spans="2:13">
      <c r="B58" s="99" t="s">
        <v>138</v>
      </c>
      <c r="C58" s="96" t="s">
        <v>139</v>
      </c>
      <c r="D58" s="100"/>
      <c r="E58" s="100"/>
      <c r="F58" s="100"/>
      <c r="G58" s="101"/>
      <c r="H58" s="101"/>
      <c r="I58" s="109"/>
      <c r="J58" s="109"/>
      <c r="K58" s="109"/>
      <c r="L58" s="107"/>
      <c r="M58" s="108"/>
    </row>
    <row r="59" ht="15.75" spans="2:13">
      <c r="B59" s="102" t="s">
        <v>83</v>
      </c>
      <c r="C59" s="103"/>
      <c r="D59" s="100"/>
      <c r="E59" s="100"/>
      <c r="F59" s="100"/>
      <c r="G59" s="101"/>
      <c r="H59" s="101"/>
      <c r="I59" s="109"/>
      <c r="J59" s="109"/>
      <c r="K59" s="109"/>
      <c r="L59" s="107"/>
      <c r="M59" s="108"/>
    </row>
    <row r="60" s="49" customFormat="1" ht="15.75" spans="2:13">
      <c r="B60" s="94" t="s">
        <v>84</v>
      </c>
      <c r="C60" s="94"/>
      <c r="D60" s="94"/>
      <c r="E60" s="94"/>
      <c r="F60" s="94"/>
      <c r="G60" s="94"/>
      <c r="H60" s="94"/>
      <c r="I60" s="94"/>
      <c r="J60" s="94"/>
      <c r="K60" s="94"/>
      <c r="L60" s="105"/>
      <c r="M60" s="105"/>
    </row>
    <row r="61" ht="14.25" spans="2:13">
      <c r="B61" s="87" t="s">
        <v>140</v>
      </c>
      <c r="C61" s="88" t="s">
        <v>26</v>
      </c>
      <c r="D61" s="88"/>
      <c r="E61" s="88"/>
      <c r="F61" s="88"/>
      <c r="G61" s="88"/>
      <c r="H61" s="88"/>
      <c r="I61" s="88"/>
      <c r="J61" s="88"/>
      <c r="K61" s="88"/>
      <c r="L61" s="88"/>
      <c r="M61" s="88"/>
    </row>
    <row r="62" ht="15.75" spans="2:13">
      <c r="B62" s="95" t="s">
        <v>141</v>
      </c>
      <c r="C62" s="96" t="s">
        <v>142</v>
      </c>
      <c r="D62" s="98"/>
      <c r="E62" s="98"/>
      <c r="F62" s="98"/>
      <c r="G62" s="86"/>
      <c r="H62" s="98"/>
      <c r="I62" s="98"/>
      <c r="J62" s="110"/>
      <c r="K62" s="110"/>
      <c r="L62" s="108"/>
      <c r="M62" s="108"/>
    </row>
    <row r="63" ht="15.75" spans="2:13">
      <c r="B63" s="95" t="s">
        <v>143</v>
      </c>
      <c r="C63" s="96" t="s">
        <v>144</v>
      </c>
      <c r="D63" s="98"/>
      <c r="E63" s="98"/>
      <c r="F63" s="98"/>
      <c r="G63" s="86"/>
      <c r="H63" s="98"/>
      <c r="I63" s="98"/>
      <c r="J63" s="110"/>
      <c r="K63" s="110"/>
      <c r="L63" s="108"/>
      <c r="M63" s="108"/>
    </row>
    <row r="64" ht="15.75" spans="2:13">
      <c r="B64" s="95" t="s">
        <v>145</v>
      </c>
      <c r="C64" s="96" t="s">
        <v>101</v>
      </c>
      <c r="D64" s="98"/>
      <c r="E64" s="98"/>
      <c r="F64" s="98"/>
      <c r="G64" s="86"/>
      <c r="H64" s="98"/>
      <c r="I64" s="98"/>
      <c r="J64" s="110"/>
      <c r="K64" s="110"/>
      <c r="L64" s="108"/>
      <c r="M64" s="108"/>
    </row>
    <row r="65" ht="15.75" spans="2:13">
      <c r="B65" s="102" t="s">
        <v>83</v>
      </c>
      <c r="C65" s="96"/>
      <c r="D65" s="98"/>
      <c r="E65" s="98"/>
      <c r="F65" s="98"/>
      <c r="G65" s="86"/>
      <c r="H65" s="98"/>
      <c r="I65" s="98"/>
      <c r="J65" s="110"/>
      <c r="K65" s="110"/>
      <c r="L65" s="108"/>
      <c r="M65" s="108"/>
    </row>
    <row r="66" s="49" customFormat="1" ht="15.75" spans="2:13">
      <c r="B66" s="94" t="s">
        <v>84</v>
      </c>
      <c r="C66" s="94"/>
      <c r="D66" s="94"/>
      <c r="E66" s="94"/>
      <c r="F66" s="94"/>
      <c r="G66" s="94"/>
      <c r="H66" s="94"/>
      <c r="I66" s="94"/>
      <c r="J66" s="94"/>
      <c r="K66" s="94"/>
      <c r="L66" s="105"/>
      <c r="M66" s="105"/>
    </row>
    <row r="67" ht="14.25" spans="2:13">
      <c r="B67" s="87" t="s">
        <v>146</v>
      </c>
      <c r="C67" s="88" t="s">
        <v>27</v>
      </c>
      <c r="D67" s="88"/>
      <c r="E67" s="88"/>
      <c r="F67" s="88"/>
      <c r="G67" s="88"/>
      <c r="H67" s="88"/>
      <c r="I67" s="88"/>
      <c r="J67" s="88"/>
      <c r="K67" s="88"/>
      <c r="L67" s="88"/>
      <c r="M67" s="88"/>
    </row>
    <row r="68" ht="52" customHeight="1" spans="2:13">
      <c r="B68" s="95" t="s">
        <v>147</v>
      </c>
      <c r="C68" s="96" t="s">
        <v>148</v>
      </c>
      <c r="D68" s="96" t="s">
        <v>149</v>
      </c>
      <c r="E68" s="86"/>
      <c r="F68" s="96" t="s">
        <v>150</v>
      </c>
      <c r="G68" s="86"/>
      <c r="H68" s="98"/>
      <c r="I68" s="98"/>
      <c r="J68" s="110"/>
      <c r="K68" s="96" t="s">
        <v>151</v>
      </c>
      <c r="L68" s="108"/>
      <c r="M68" s="108"/>
    </row>
    <row r="69" ht="15.75" spans="2:13">
      <c r="B69" s="95" t="s">
        <v>152</v>
      </c>
      <c r="C69" s="96" t="s">
        <v>153</v>
      </c>
      <c r="D69" s="86"/>
      <c r="E69" s="86"/>
      <c r="F69" s="86"/>
      <c r="G69" s="86"/>
      <c r="H69" s="98"/>
      <c r="I69" s="98"/>
      <c r="J69" s="110"/>
      <c r="K69" s="110"/>
      <c r="L69" s="108"/>
      <c r="M69" s="108"/>
    </row>
    <row r="70" ht="15.75" spans="2:13">
      <c r="B70" s="95" t="s">
        <v>154</v>
      </c>
      <c r="C70" s="96" t="s">
        <v>144</v>
      </c>
      <c r="D70" s="86"/>
      <c r="E70" s="86"/>
      <c r="F70" s="86"/>
      <c r="G70" s="86"/>
      <c r="H70" s="98"/>
      <c r="I70" s="98"/>
      <c r="J70" s="110"/>
      <c r="K70" s="110"/>
      <c r="L70" s="108"/>
      <c r="M70" s="108"/>
    </row>
    <row r="71" ht="15.75" spans="2:13">
      <c r="B71" s="95" t="s">
        <v>155</v>
      </c>
      <c r="C71" s="96" t="s">
        <v>101</v>
      </c>
      <c r="D71" s="86"/>
      <c r="E71" s="86"/>
      <c r="F71" s="86"/>
      <c r="G71" s="86"/>
      <c r="H71" s="98"/>
      <c r="I71" s="98"/>
      <c r="J71" s="110"/>
      <c r="K71" s="110"/>
      <c r="L71" s="108"/>
      <c r="M71" s="108"/>
    </row>
    <row r="72" ht="15.75" spans="2:13">
      <c r="B72" s="102" t="s">
        <v>83</v>
      </c>
      <c r="C72" s="96"/>
      <c r="D72" s="98"/>
      <c r="E72" s="98"/>
      <c r="F72" s="98"/>
      <c r="G72" s="86"/>
      <c r="H72" s="98"/>
      <c r="I72" s="98"/>
      <c r="J72" s="110"/>
      <c r="K72" s="110"/>
      <c r="L72" s="108"/>
      <c r="M72" s="108"/>
    </row>
    <row r="73" s="49" customFormat="1" ht="15.75" spans="2:13">
      <c r="B73" s="94" t="s">
        <v>84</v>
      </c>
      <c r="C73" s="94"/>
      <c r="D73" s="94"/>
      <c r="E73" s="94"/>
      <c r="F73" s="94"/>
      <c r="G73" s="94"/>
      <c r="H73" s="94"/>
      <c r="I73" s="94"/>
      <c r="J73" s="94"/>
      <c r="K73" s="94"/>
      <c r="L73" s="105"/>
      <c r="M73" s="105"/>
    </row>
    <row r="74" ht="15.75" spans="2:13">
      <c r="B74" s="87" t="s">
        <v>156</v>
      </c>
      <c r="C74" s="88" t="s">
        <v>28</v>
      </c>
      <c r="D74" s="111"/>
      <c r="E74" s="111"/>
      <c r="F74" s="111"/>
      <c r="G74" s="111"/>
      <c r="H74" s="111"/>
      <c r="I74" s="98"/>
      <c r="J74" s="110"/>
      <c r="K74" s="110"/>
      <c r="L74" s="108"/>
      <c r="M74" s="108"/>
    </row>
    <row r="75" ht="42.75" spans="2:13">
      <c r="B75" s="85" t="s">
        <v>157</v>
      </c>
      <c r="C75" s="96" t="s">
        <v>158</v>
      </c>
      <c r="D75" s="112"/>
      <c r="E75" s="112"/>
      <c r="F75" s="112"/>
      <c r="G75" s="112"/>
      <c r="H75" s="112"/>
      <c r="I75" s="98"/>
      <c r="J75" s="110"/>
      <c r="K75" s="110"/>
      <c r="L75" s="108"/>
      <c r="M75" s="108"/>
    </row>
    <row r="76" ht="15.75" spans="2:13">
      <c r="B76" s="85" t="s">
        <v>159</v>
      </c>
      <c r="C76" s="96" t="s">
        <v>160</v>
      </c>
      <c r="D76" s="112"/>
      <c r="E76" s="112"/>
      <c r="F76" s="112"/>
      <c r="G76" s="112"/>
      <c r="H76" s="112"/>
      <c r="I76" s="98"/>
      <c r="J76" s="110"/>
      <c r="K76" s="110"/>
      <c r="L76" s="108"/>
      <c r="M76" s="108"/>
    </row>
    <row r="77" ht="15.75" spans="2:13">
      <c r="B77" s="85" t="s">
        <v>161</v>
      </c>
      <c r="C77" s="113" t="s">
        <v>162</v>
      </c>
      <c r="D77" s="112"/>
      <c r="E77" s="112"/>
      <c r="F77" s="112"/>
      <c r="G77" s="112"/>
      <c r="H77" s="112"/>
      <c r="I77" s="98"/>
      <c r="J77" s="110"/>
      <c r="K77" s="110"/>
      <c r="L77" s="108"/>
      <c r="M77" s="108"/>
    </row>
    <row r="78" ht="15.75" spans="2:13">
      <c r="B78" s="85" t="s">
        <v>163</v>
      </c>
      <c r="C78" s="113" t="s">
        <v>164</v>
      </c>
      <c r="D78" s="112"/>
      <c r="E78" s="112"/>
      <c r="F78" s="112"/>
      <c r="G78" s="112"/>
      <c r="H78" s="112"/>
      <c r="I78" s="98"/>
      <c r="J78" s="110"/>
      <c r="K78" s="110"/>
      <c r="L78" s="108"/>
      <c r="M78" s="108"/>
    </row>
    <row r="79" ht="15.75" spans="2:13">
      <c r="B79" s="85" t="s">
        <v>165</v>
      </c>
      <c r="C79" s="96" t="s">
        <v>166</v>
      </c>
      <c r="D79" s="112"/>
      <c r="E79" s="86" t="s">
        <v>167</v>
      </c>
      <c r="F79" s="112"/>
      <c r="G79" s="112"/>
      <c r="H79" s="112"/>
      <c r="I79" s="98"/>
      <c r="J79" s="110"/>
      <c r="K79" s="110"/>
      <c r="L79" s="108"/>
      <c r="M79" s="108"/>
    </row>
    <row r="80" ht="14.25" customHeight="1" spans="2:13">
      <c r="B80" s="85" t="s">
        <v>83</v>
      </c>
      <c r="C80" s="96"/>
      <c r="D80" s="112"/>
      <c r="E80" s="112"/>
      <c r="F80" s="112"/>
      <c r="G80" s="112"/>
      <c r="H80" s="112"/>
      <c r="I80" s="98"/>
      <c r="J80" s="110"/>
      <c r="K80" s="110"/>
      <c r="L80" s="108"/>
      <c r="M80" s="108"/>
    </row>
    <row r="81" s="49" customFormat="1" ht="15.75" spans="2:13">
      <c r="B81" s="94" t="s">
        <v>84</v>
      </c>
      <c r="C81" s="94"/>
      <c r="D81" s="94"/>
      <c r="E81" s="94"/>
      <c r="F81" s="94"/>
      <c r="G81" s="94"/>
      <c r="H81" s="94"/>
      <c r="I81" s="94"/>
      <c r="J81" s="94"/>
      <c r="K81" s="94"/>
      <c r="L81" s="105"/>
      <c r="M81" s="105"/>
    </row>
    <row r="82" ht="15.75" spans="2:13">
      <c r="B82" s="87" t="s">
        <v>168</v>
      </c>
      <c r="C82" s="88" t="s">
        <v>29</v>
      </c>
      <c r="D82" s="111"/>
      <c r="E82" s="111"/>
      <c r="F82" s="111"/>
      <c r="G82" s="111"/>
      <c r="H82" s="111"/>
      <c r="I82" s="98"/>
      <c r="J82" s="110"/>
      <c r="K82" s="110"/>
      <c r="L82" s="108"/>
      <c r="M82" s="108"/>
    </row>
    <row r="83" ht="15.75" spans="2:13">
      <c r="B83" s="95" t="s">
        <v>169</v>
      </c>
      <c r="C83" s="96" t="s">
        <v>170</v>
      </c>
      <c r="D83" s="98"/>
      <c r="E83" s="98"/>
      <c r="F83" s="98"/>
      <c r="G83" s="86"/>
      <c r="H83" s="98"/>
      <c r="I83" s="98"/>
      <c r="J83" s="110"/>
      <c r="K83" s="110"/>
      <c r="L83" s="108"/>
      <c r="M83" s="108"/>
    </row>
    <row r="84" ht="15.75" spans="2:13">
      <c r="B84" s="95" t="s">
        <v>171</v>
      </c>
      <c r="C84" s="96" t="s">
        <v>172</v>
      </c>
      <c r="D84" s="98"/>
      <c r="E84" s="98"/>
      <c r="F84" s="98"/>
      <c r="G84" s="86"/>
      <c r="H84" s="98"/>
      <c r="I84" s="98"/>
      <c r="J84" s="110"/>
      <c r="K84" s="110"/>
      <c r="L84" s="108"/>
      <c r="M84" s="108"/>
    </row>
    <row r="85" ht="15.75" spans="2:13">
      <c r="B85" s="95" t="s">
        <v>83</v>
      </c>
      <c r="C85" s="96"/>
      <c r="D85" s="98"/>
      <c r="E85" s="98"/>
      <c r="F85" s="98"/>
      <c r="G85" s="86"/>
      <c r="H85" s="98"/>
      <c r="I85" s="98"/>
      <c r="J85" s="110"/>
      <c r="K85" s="110"/>
      <c r="L85" s="108"/>
      <c r="M85" s="108"/>
    </row>
    <row r="86" s="49" customFormat="1" ht="15.75" spans="2:13">
      <c r="B86" s="94" t="s">
        <v>84</v>
      </c>
      <c r="C86" s="94"/>
      <c r="D86" s="94"/>
      <c r="E86" s="94"/>
      <c r="F86" s="94"/>
      <c r="G86" s="94"/>
      <c r="H86" s="94"/>
      <c r="I86" s="94"/>
      <c r="J86" s="94"/>
      <c r="K86" s="94"/>
      <c r="L86" s="105"/>
      <c r="M86" s="105"/>
    </row>
    <row r="87" ht="14.25" spans="2:13">
      <c r="B87" s="96"/>
      <c r="C87" s="96"/>
      <c r="D87" s="96"/>
      <c r="E87" s="96"/>
      <c r="F87" s="96"/>
      <c r="G87" s="96"/>
      <c r="H87" s="96"/>
      <c r="I87" s="96"/>
      <c r="J87" s="96"/>
      <c r="K87" s="96"/>
      <c r="L87" s="96"/>
      <c r="M87" s="96"/>
    </row>
    <row r="88" s="49" customFormat="1" ht="15.75" spans="2:13">
      <c r="B88" s="94" t="s">
        <v>84</v>
      </c>
      <c r="C88" s="94"/>
      <c r="D88" s="94"/>
      <c r="E88" s="94"/>
      <c r="F88" s="94"/>
      <c r="G88" s="94"/>
      <c r="H88" s="94"/>
      <c r="I88" s="94"/>
      <c r="J88" s="94"/>
      <c r="K88" s="94"/>
      <c r="L88" s="105"/>
      <c r="M88" s="105"/>
    </row>
    <row r="89" ht="15.75" spans="2:13">
      <c r="B89" s="87" t="s">
        <v>173</v>
      </c>
      <c r="C89" s="96" t="s">
        <v>31</v>
      </c>
      <c r="D89" s="97"/>
      <c r="E89" s="97"/>
      <c r="F89" s="97"/>
      <c r="G89" s="97"/>
      <c r="H89" s="98"/>
      <c r="I89" s="97"/>
      <c r="J89" s="97"/>
      <c r="K89" s="97"/>
      <c r="L89" s="108"/>
      <c r="M89" s="108"/>
    </row>
    <row r="90" ht="15.75" spans="2:13">
      <c r="B90" s="95" t="s">
        <v>174</v>
      </c>
      <c r="C90" s="96" t="s">
        <v>175</v>
      </c>
      <c r="D90" s="97"/>
      <c r="E90" s="97"/>
      <c r="F90" s="97"/>
      <c r="G90" s="97"/>
      <c r="H90" s="98"/>
      <c r="I90" s="97"/>
      <c r="J90" s="97"/>
      <c r="K90" s="97"/>
      <c r="L90" s="108"/>
      <c r="M90" s="108"/>
    </row>
    <row r="91" ht="15.75" spans="2:13">
      <c r="B91" s="95" t="s">
        <v>176</v>
      </c>
      <c r="C91" s="96" t="s">
        <v>177</v>
      </c>
      <c r="D91" s="97"/>
      <c r="E91" s="97"/>
      <c r="F91" s="97"/>
      <c r="G91" s="96" t="s">
        <v>178</v>
      </c>
      <c r="H91" s="98">
        <v>1</v>
      </c>
      <c r="I91" s="97"/>
      <c r="J91" s="86"/>
      <c r="K91" s="86"/>
      <c r="L91" s="108"/>
      <c r="M91" s="105"/>
    </row>
    <row r="92" ht="15.75" spans="2:13">
      <c r="B92" s="87" t="s">
        <v>179</v>
      </c>
      <c r="C92" s="94" t="s">
        <v>180</v>
      </c>
      <c r="D92" s="94"/>
      <c r="E92" s="94"/>
      <c r="F92" s="94"/>
      <c r="G92" s="94"/>
      <c r="H92" s="94"/>
      <c r="I92" s="94"/>
      <c r="J92" s="94"/>
      <c r="K92" s="94"/>
      <c r="L92" s="105"/>
      <c r="M92" s="105"/>
    </row>
    <row r="93" ht="15.75" spans="2:13">
      <c r="B93" s="86" t="s">
        <v>181</v>
      </c>
      <c r="C93" s="86"/>
      <c r="D93" s="86"/>
      <c r="E93" s="86"/>
      <c r="F93" s="86"/>
      <c r="G93" s="86"/>
      <c r="H93" s="86"/>
      <c r="I93" s="86"/>
      <c r="J93" s="86"/>
      <c r="K93" s="86"/>
      <c r="L93" s="108"/>
      <c r="M93" s="108"/>
    </row>
    <row r="94" ht="15.75" spans="2:13">
      <c r="B94" s="86"/>
      <c r="C94" s="86"/>
      <c r="D94" s="86"/>
      <c r="E94" s="86"/>
      <c r="F94" s="86"/>
      <c r="G94" s="86"/>
      <c r="H94" s="86"/>
      <c r="I94" s="86"/>
      <c r="J94" s="86"/>
      <c r="K94" s="86"/>
      <c r="L94" s="108"/>
      <c r="M94" s="108"/>
    </row>
    <row r="95" ht="245" customHeight="1" spans="2:13">
      <c r="B95" s="114" t="s">
        <v>182</v>
      </c>
      <c r="C95" s="114"/>
      <c r="D95" s="114"/>
      <c r="E95" s="114"/>
      <c r="F95" s="114"/>
      <c r="G95" s="114"/>
      <c r="H95" s="114"/>
      <c r="I95" s="114"/>
      <c r="J95" s="114"/>
      <c r="K95" s="114"/>
      <c r="L95" s="114"/>
      <c r="M95" s="114"/>
    </row>
  </sheetData>
  <mergeCells count="40">
    <mergeCell ref="B1:M1"/>
    <mergeCell ref="B2:M2"/>
    <mergeCell ref="B4:M4"/>
    <mergeCell ref="B12:J12"/>
    <mergeCell ref="L12:M12"/>
    <mergeCell ref="B18:J18"/>
    <mergeCell ref="L18:M18"/>
    <mergeCell ref="C19:M19"/>
    <mergeCell ref="B29:J29"/>
    <mergeCell ref="L29:M29"/>
    <mergeCell ref="C30:M30"/>
    <mergeCell ref="B40:J40"/>
    <mergeCell ref="L40:M40"/>
    <mergeCell ref="C41:M41"/>
    <mergeCell ref="B47:J47"/>
    <mergeCell ref="L47:M47"/>
    <mergeCell ref="C48:M48"/>
    <mergeCell ref="B54:J54"/>
    <mergeCell ref="L54:M54"/>
    <mergeCell ref="C55:M55"/>
    <mergeCell ref="B60:J60"/>
    <mergeCell ref="L60:M60"/>
    <mergeCell ref="C61:M61"/>
    <mergeCell ref="B66:J66"/>
    <mergeCell ref="L66:M66"/>
    <mergeCell ref="C67:M67"/>
    <mergeCell ref="B73:J73"/>
    <mergeCell ref="L73:M73"/>
    <mergeCell ref="B81:J81"/>
    <mergeCell ref="L81:M81"/>
    <mergeCell ref="B86:J86"/>
    <mergeCell ref="L86:M86"/>
    <mergeCell ref="B87:M87"/>
    <mergeCell ref="B88:J88"/>
    <mergeCell ref="L88:M88"/>
    <mergeCell ref="C92:J92"/>
    <mergeCell ref="L92:M92"/>
    <mergeCell ref="B93:J93"/>
    <mergeCell ref="B94:J94"/>
    <mergeCell ref="B95:M95"/>
  </mergeCells>
  <pageMargins left="0.708661417322835" right="0.70866141732283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D11" sqref="D11"/>
    </sheetView>
  </sheetViews>
  <sheetFormatPr defaultColWidth="9" defaultRowHeight="13.5"/>
  <cols>
    <col min="2" max="4" width="14.9083333333333" customWidth="1"/>
    <col min="5" max="5" width="12.9083333333333" customWidth="1"/>
    <col min="6" max="6" width="13" customWidth="1"/>
    <col min="7" max="7" width="10.45" customWidth="1"/>
    <col min="8" max="8" width="9.45" customWidth="1"/>
    <col min="9" max="9" width="13" customWidth="1"/>
    <col min="10" max="10" width="11.3666666666667" customWidth="1"/>
    <col min="11" max="11" width="10.6333333333333" customWidth="1"/>
  </cols>
  <sheetData>
    <row r="1" ht="45" customHeight="1" spans="1:13">
      <c r="A1" s="56"/>
      <c r="B1" s="77" t="s">
        <v>183</v>
      </c>
      <c r="C1" s="77"/>
      <c r="D1" s="77"/>
      <c r="E1" s="77"/>
      <c r="F1" s="77"/>
      <c r="G1" s="77"/>
      <c r="H1" s="77"/>
      <c r="I1" s="77"/>
      <c r="J1" s="77"/>
      <c r="K1" s="77"/>
      <c r="L1" s="56"/>
      <c r="M1" s="56"/>
    </row>
    <row r="2" ht="45" customHeight="1" spans="1:13">
      <c r="A2" s="56"/>
      <c r="B2" s="78" t="s">
        <v>184</v>
      </c>
      <c r="C2" s="78"/>
      <c r="D2" s="78"/>
      <c r="E2" s="78"/>
      <c r="F2" s="78"/>
      <c r="G2" s="78"/>
      <c r="H2" s="78"/>
      <c r="I2" s="78"/>
      <c r="J2" s="78"/>
      <c r="K2" s="78"/>
      <c r="L2" s="56"/>
      <c r="M2" s="56"/>
    </row>
    <row r="3" ht="48" customHeight="1" spans="1:13">
      <c r="A3" s="52"/>
      <c r="B3" s="54" t="s">
        <v>7</v>
      </c>
      <c r="C3" s="54" t="s">
        <v>185</v>
      </c>
      <c r="D3" s="79" t="s">
        <v>65</v>
      </c>
      <c r="E3" s="54" t="s">
        <v>186</v>
      </c>
      <c r="F3" s="54" t="s">
        <v>187</v>
      </c>
      <c r="G3" s="54" t="s">
        <v>13</v>
      </c>
      <c r="H3" s="54" t="s">
        <v>9</v>
      </c>
      <c r="I3" s="54" t="s">
        <v>71</v>
      </c>
      <c r="J3" s="54" t="s">
        <v>72</v>
      </c>
      <c r="K3" s="54" t="s">
        <v>12</v>
      </c>
      <c r="L3" s="52"/>
      <c r="M3" s="52"/>
    </row>
    <row r="4" ht="14.25" spans="2:11">
      <c r="B4" s="18">
        <v>1</v>
      </c>
      <c r="C4" s="18"/>
      <c r="D4" s="18"/>
      <c r="E4" s="19"/>
      <c r="F4" s="18"/>
      <c r="G4" s="18"/>
      <c r="H4" s="18"/>
      <c r="I4" s="57"/>
      <c r="J4" s="18"/>
      <c r="K4" s="57"/>
    </row>
    <row r="5" ht="14.25" spans="2:11">
      <c r="B5" s="18">
        <v>2</v>
      </c>
      <c r="C5" s="18"/>
      <c r="D5" s="18"/>
      <c r="E5" s="19"/>
      <c r="F5" s="18"/>
      <c r="G5" s="18"/>
      <c r="H5" s="18"/>
      <c r="I5" s="57"/>
      <c r="J5" s="18"/>
      <c r="K5" s="57"/>
    </row>
    <row r="6" ht="14.25" spans="2:11">
      <c r="B6" s="18">
        <v>3</v>
      </c>
      <c r="C6" s="18"/>
      <c r="D6" s="18"/>
      <c r="E6" s="19"/>
      <c r="F6" s="18"/>
      <c r="G6" s="18"/>
      <c r="H6" s="18"/>
      <c r="I6" s="57"/>
      <c r="J6" s="18"/>
      <c r="K6" s="57"/>
    </row>
    <row r="7" ht="14.25" spans="2:11">
      <c r="B7" s="18">
        <v>4</v>
      </c>
      <c r="C7" s="18"/>
      <c r="D7" s="18"/>
      <c r="E7" s="19"/>
      <c r="F7" s="18"/>
      <c r="G7" s="18"/>
      <c r="H7" s="18"/>
      <c r="I7" s="57"/>
      <c r="J7" s="18"/>
      <c r="K7" s="57"/>
    </row>
    <row r="8" ht="14.25" spans="2:11">
      <c r="B8" s="18">
        <v>5</v>
      </c>
      <c r="C8" s="18"/>
      <c r="D8" s="18"/>
      <c r="E8" s="19"/>
      <c r="F8" s="18"/>
      <c r="G8" s="18"/>
      <c r="H8" s="18"/>
      <c r="I8" s="57"/>
      <c r="J8" s="18"/>
      <c r="K8" s="57"/>
    </row>
    <row r="9" ht="14.25" spans="2:11">
      <c r="B9" s="18">
        <v>6</v>
      </c>
      <c r="C9" s="18"/>
      <c r="D9" s="18"/>
      <c r="E9" s="19"/>
      <c r="F9" s="18"/>
      <c r="G9" s="18"/>
      <c r="H9" s="18"/>
      <c r="I9" s="57"/>
      <c r="J9" s="18"/>
      <c r="K9" s="57"/>
    </row>
    <row r="10" ht="14.25" spans="2:11">
      <c r="B10" s="18">
        <v>7</v>
      </c>
      <c r="C10" s="18"/>
      <c r="D10" s="18"/>
      <c r="E10" s="19"/>
      <c r="F10" s="18"/>
      <c r="G10" s="18"/>
      <c r="H10" s="18"/>
      <c r="I10" s="57"/>
      <c r="J10" s="18"/>
      <c r="K10" s="57"/>
    </row>
    <row r="11" ht="14.25" spans="2:11">
      <c r="B11" s="18">
        <v>8</v>
      </c>
      <c r="C11" s="18"/>
      <c r="D11" s="18"/>
      <c r="E11" s="17"/>
      <c r="F11" s="18"/>
      <c r="G11" s="18"/>
      <c r="H11" s="18"/>
      <c r="I11" s="57"/>
      <c r="J11" s="18"/>
      <c r="K11" s="57"/>
    </row>
    <row r="12" ht="14.25" spans="2:11">
      <c r="B12" s="18" t="s">
        <v>54</v>
      </c>
      <c r="C12" s="18"/>
      <c r="D12" s="18"/>
      <c r="E12" s="17"/>
      <c r="F12" s="18"/>
      <c r="G12" s="18"/>
      <c r="H12" s="18"/>
      <c r="I12" s="57"/>
      <c r="J12" s="18"/>
      <c r="K12" s="57"/>
    </row>
    <row r="13" ht="14.25" spans="2:11">
      <c r="B13" s="18" t="s">
        <v>54</v>
      </c>
      <c r="C13" s="18"/>
      <c r="D13" s="18"/>
      <c r="E13" s="17"/>
      <c r="F13" s="18"/>
      <c r="G13" s="18"/>
      <c r="H13" s="18"/>
      <c r="I13" s="57"/>
      <c r="J13" s="18"/>
      <c r="K13" s="57"/>
    </row>
    <row r="14" ht="14.25" spans="2:11">
      <c r="B14" s="18" t="s">
        <v>54</v>
      </c>
      <c r="C14" s="18"/>
      <c r="D14" s="18"/>
      <c r="E14" s="17"/>
      <c r="F14" s="18"/>
      <c r="G14" s="18"/>
      <c r="H14" s="18"/>
      <c r="I14" s="57"/>
      <c r="J14" s="18"/>
      <c r="K14" s="57"/>
    </row>
    <row r="18" ht="14.25" spans="8:9">
      <c r="H18" s="44" t="s">
        <v>60</v>
      </c>
      <c r="I18" s="44"/>
    </row>
    <row r="19" ht="14.25" spans="8:9">
      <c r="H19" s="55" t="s">
        <v>188</v>
      </c>
      <c r="I19" s="44"/>
    </row>
  </sheetData>
  <mergeCells count="2">
    <mergeCell ref="B1:K1"/>
    <mergeCell ref="B2:K2"/>
  </mergeCells>
  <pageMargins left="0.708661417322835" right="0.708661417322835" top="0.748031496062992"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4" workbookViewId="0">
      <selection activeCell="H22" sqref="H22"/>
    </sheetView>
  </sheetViews>
  <sheetFormatPr defaultColWidth="9" defaultRowHeight="13.5"/>
  <cols>
    <col min="1" max="1" width="5.26666666666667" customWidth="1"/>
    <col min="2" max="2" width="7.36666666666667" customWidth="1"/>
    <col min="3" max="6" width="12.6333333333333" customWidth="1"/>
    <col min="7" max="7" width="9" customWidth="1"/>
    <col min="8" max="8" width="8.26666666666667" customWidth="1"/>
    <col min="9" max="9" width="10.0916666666667" customWidth="1"/>
    <col min="10" max="10" width="10" customWidth="1"/>
    <col min="11" max="11" width="10.9083333333333" customWidth="1"/>
  </cols>
  <sheetData>
    <row r="1" ht="35.15" customHeight="1" spans="2:11">
      <c r="B1" s="52" t="s">
        <v>189</v>
      </c>
      <c r="C1" s="52"/>
      <c r="D1" s="52"/>
      <c r="E1" s="52"/>
      <c r="F1" s="52"/>
      <c r="G1" s="52"/>
      <c r="H1" s="52"/>
      <c r="I1" s="52"/>
      <c r="J1" s="52"/>
      <c r="K1" s="52"/>
    </row>
    <row r="2" ht="20.25" spans="1:10">
      <c r="A2" s="52"/>
      <c r="B2" s="52"/>
      <c r="C2" s="52"/>
      <c r="D2" s="52"/>
      <c r="E2" s="52"/>
      <c r="F2" s="52"/>
      <c r="G2" s="52"/>
      <c r="H2" s="52"/>
      <c r="I2" s="52"/>
      <c r="J2" s="52"/>
    </row>
    <row r="3" spans="2:2">
      <c r="B3" s="49" t="s">
        <v>190</v>
      </c>
    </row>
    <row r="4" ht="36" customHeight="1" spans="2:10">
      <c r="B4" s="70" t="s">
        <v>191</v>
      </c>
      <c r="C4" s="70"/>
      <c r="D4" s="70"/>
      <c r="E4" s="70"/>
      <c r="F4" s="70"/>
      <c r="G4" s="70"/>
      <c r="H4" s="70"/>
      <c r="I4" s="70"/>
      <c r="J4" s="70"/>
    </row>
    <row r="5" ht="41.25" customHeight="1" spans="2:11">
      <c r="B5" s="54" t="s">
        <v>7</v>
      </c>
      <c r="C5" s="54" t="s">
        <v>185</v>
      </c>
      <c r="D5" s="54" t="s">
        <v>65</v>
      </c>
      <c r="E5" s="54" t="s">
        <v>186</v>
      </c>
      <c r="F5" s="54" t="s">
        <v>187</v>
      </c>
      <c r="G5" s="54" t="s">
        <v>13</v>
      </c>
      <c r="H5" s="54" t="s">
        <v>9</v>
      </c>
      <c r="I5" s="54" t="s">
        <v>71</v>
      </c>
      <c r="J5" s="54" t="s">
        <v>72</v>
      </c>
      <c r="K5" s="54" t="s">
        <v>12</v>
      </c>
    </row>
    <row r="6" ht="25" customHeight="1" spans="2:11">
      <c r="B6" s="71"/>
      <c r="C6" s="71"/>
      <c r="D6" s="71"/>
      <c r="E6" s="71"/>
      <c r="F6" s="71"/>
      <c r="G6" s="71"/>
      <c r="H6" s="71"/>
      <c r="I6" s="71"/>
      <c r="J6" s="73"/>
      <c r="K6" s="74"/>
    </row>
    <row r="7" ht="25" customHeight="1" spans="2:11">
      <c r="B7" s="71"/>
      <c r="C7" s="71"/>
      <c r="D7" s="71"/>
      <c r="E7" s="71"/>
      <c r="F7" s="71"/>
      <c r="G7" s="71"/>
      <c r="H7" s="71"/>
      <c r="I7" s="71"/>
      <c r="J7" s="73"/>
      <c r="K7" s="74"/>
    </row>
    <row r="8" ht="25" customHeight="1" spans="2:11">
      <c r="B8" s="71"/>
      <c r="C8" s="71"/>
      <c r="D8" s="71"/>
      <c r="E8" s="54"/>
      <c r="F8" s="71"/>
      <c r="G8" s="71"/>
      <c r="H8" s="71"/>
      <c r="I8" s="71"/>
      <c r="J8" s="73"/>
      <c r="K8" s="74"/>
    </row>
    <row r="9" ht="20.15" customHeight="1" spans="2:11">
      <c r="B9" s="71"/>
      <c r="C9" s="71"/>
      <c r="D9" s="71"/>
      <c r="E9" s="71"/>
      <c r="F9" s="71"/>
      <c r="G9" s="71"/>
      <c r="H9" s="71"/>
      <c r="I9" s="71"/>
      <c r="J9" s="73"/>
      <c r="K9" s="74"/>
    </row>
    <row r="10" ht="20.15" customHeight="1" spans="2:11">
      <c r="B10" s="71"/>
      <c r="C10" s="71"/>
      <c r="D10" s="71"/>
      <c r="E10" s="71"/>
      <c r="F10" s="71"/>
      <c r="G10" s="71"/>
      <c r="H10" s="71"/>
      <c r="I10" s="71"/>
      <c r="J10" s="75"/>
      <c r="K10" s="74"/>
    </row>
    <row r="11" ht="20.15" customHeight="1" spans="2:11">
      <c r="B11" s="71"/>
      <c r="C11" s="71"/>
      <c r="D11" s="71"/>
      <c r="E11" s="71"/>
      <c r="F11" s="71"/>
      <c r="G11" s="71"/>
      <c r="H11" s="71"/>
      <c r="I11" s="71"/>
      <c r="J11" s="73"/>
      <c r="K11" s="74"/>
    </row>
    <row r="12" ht="20.15" customHeight="1" spans="2:11">
      <c r="B12" s="71"/>
      <c r="C12" s="71"/>
      <c r="D12" s="71"/>
      <c r="E12" s="71"/>
      <c r="F12" s="71"/>
      <c r="G12" s="71"/>
      <c r="H12" s="71"/>
      <c r="I12" s="71"/>
      <c r="J12" s="75"/>
      <c r="K12" s="74"/>
    </row>
    <row r="13" ht="20.15" customHeight="1" spans="2:11">
      <c r="B13" s="71"/>
      <c r="C13" s="71"/>
      <c r="D13" s="71"/>
      <c r="E13" s="71"/>
      <c r="F13" s="71"/>
      <c r="G13" s="71"/>
      <c r="H13" s="71"/>
      <c r="I13" s="71"/>
      <c r="J13" s="73"/>
      <c r="K13" s="74"/>
    </row>
    <row r="14" ht="20.15" customHeight="1" spans="2:11">
      <c r="B14" s="71"/>
      <c r="C14" s="71"/>
      <c r="D14" s="71"/>
      <c r="E14" s="71"/>
      <c r="F14" s="71"/>
      <c r="G14" s="71"/>
      <c r="H14" s="71"/>
      <c r="I14" s="71"/>
      <c r="J14" s="73"/>
      <c r="K14" s="74"/>
    </row>
    <row r="15" ht="20.15" customHeight="1" spans="2:11">
      <c r="B15" s="71"/>
      <c r="C15" s="71"/>
      <c r="D15" s="71"/>
      <c r="E15" s="71"/>
      <c r="F15" s="71"/>
      <c r="G15" s="71"/>
      <c r="H15" s="71"/>
      <c r="I15" s="71"/>
      <c r="J15" s="73"/>
      <c r="K15" s="74"/>
    </row>
    <row r="16" ht="20.15" customHeight="1" spans="2:11">
      <c r="B16" s="71"/>
      <c r="C16" s="71"/>
      <c r="D16" s="71"/>
      <c r="E16" s="71"/>
      <c r="F16" s="71"/>
      <c r="G16" s="71"/>
      <c r="H16" s="71"/>
      <c r="I16" s="71"/>
      <c r="J16" s="73"/>
      <c r="K16" s="74"/>
    </row>
    <row r="17" ht="20.15" customHeight="1" spans="2:11">
      <c r="B17" s="71"/>
      <c r="C17" s="71"/>
      <c r="D17" s="71"/>
      <c r="E17" s="71"/>
      <c r="F17" s="71"/>
      <c r="G17" s="71"/>
      <c r="H17" s="71"/>
      <c r="I17" s="71"/>
      <c r="J17" s="73"/>
      <c r="K17" s="74"/>
    </row>
    <row r="18" ht="20.15" customHeight="1" spans="2:11">
      <c r="B18" s="71"/>
      <c r="C18" s="71"/>
      <c r="D18" s="71"/>
      <c r="E18" s="71"/>
      <c r="F18" s="71"/>
      <c r="G18" s="71"/>
      <c r="H18" s="71"/>
      <c r="I18" s="71"/>
      <c r="J18" s="73"/>
      <c r="K18" s="74"/>
    </row>
    <row r="19" ht="20.15" customHeight="1" spans="2:11">
      <c r="B19" s="71"/>
      <c r="C19" s="71"/>
      <c r="D19" s="71"/>
      <c r="E19" s="71"/>
      <c r="F19" s="71"/>
      <c r="G19" s="71"/>
      <c r="H19" s="71"/>
      <c r="I19" s="71"/>
      <c r="J19" s="73"/>
      <c r="K19" s="74"/>
    </row>
    <row r="20" ht="20.15" customHeight="1" spans="2:11">
      <c r="B20" s="71"/>
      <c r="C20" s="71"/>
      <c r="D20" s="71"/>
      <c r="E20" s="71"/>
      <c r="F20" s="71"/>
      <c r="G20" s="71"/>
      <c r="H20" s="71"/>
      <c r="I20" s="71"/>
      <c r="J20" s="73"/>
      <c r="K20" s="74"/>
    </row>
    <row r="21" ht="20.15" customHeight="1" spans="2:11">
      <c r="B21" s="71"/>
      <c r="C21" s="71"/>
      <c r="D21" s="71"/>
      <c r="E21" s="71"/>
      <c r="F21" s="71"/>
      <c r="G21" s="71"/>
      <c r="H21" s="71"/>
      <c r="I21" s="71"/>
      <c r="J21" s="73"/>
      <c r="K21" s="74"/>
    </row>
    <row r="22" ht="20.15" customHeight="1" spans="2:11">
      <c r="B22" s="71"/>
      <c r="C22" s="71"/>
      <c r="D22" s="71"/>
      <c r="E22" s="71"/>
      <c r="F22" s="71"/>
      <c r="G22" s="71"/>
      <c r="H22" s="71"/>
      <c r="I22" s="71"/>
      <c r="J22" s="73"/>
      <c r="K22" s="74"/>
    </row>
    <row r="23" ht="20.15" customHeight="1" spans="2:11">
      <c r="B23" s="71"/>
      <c r="C23" s="71"/>
      <c r="D23" s="71"/>
      <c r="E23" s="71"/>
      <c r="F23" s="71"/>
      <c r="G23" s="71"/>
      <c r="H23" s="71"/>
      <c r="I23" s="71"/>
      <c r="J23" s="73"/>
      <c r="K23" s="74"/>
    </row>
    <row r="24" ht="20.15" customHeight="1" spans="2:11">
      <c r="B24" s="71"/>
      <c r="C24" s="71"/>
      <c r="D24" s="71"/>
      <c r="E24" s="71"/>
      <c r="F24" s="71"/>
      <c r="G24" s="71"/>
      <c r="H24" s="71"/>
      <c r="I24" s="71"/>
      <c r="J24" s="73"/>
      <c r="K24" s="74"/>
    </row>
    <row r="25" ht="20.15" customHeight="1" spans="2:11">
      <c r="B25" s="71"/>
      <c r="C25" s="71"/>
      <c r="D25" s="71"/>
      <c r="E25" s="71"/>
      <c r="F25" s="71"/>
      <c r="G25" s="71"/>
      <c r="H25" s="71"/>
      <c r="I25" s="71"/>
      <c r="J25" s="73"/>
      <c r="K25" s="74"/>
    </row>
    <row r="26" ht="25" customHeight="1" spans="2:10">
      <c r="B26" s="72"/>
      <c r="C26" s="72"/>
      <c r="D26" s="72"/>
      <c r="E26" s="72"/>
      <c r="F26" s="72"/>
      <c r="G26" s="72"/>
      <c r="H26" s="72"/>
      <c r="I26" s="72"/>
      <c r="J26" s="76"/>
    </row>
  </sheetData>
  <mergeCells count="2">
    <mergeCell ref="B1:K1"/>
    <mergeCell ref="B4:J4"/>
  </mergeCells>
  <pageMargins left="0.708661417322835" right="0.708661417322835" top="0.748031496062992" bottom="0.748031496062992"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2"/>
  <sheetViews>
    <sheetView workbookViewId="0">
      <selection activeCell="F28" sqref="F28"/>
    </sheetView>
  </sheetViews>
  <sheetFormatPr defaultColWidth="9" defaultRowHeight="13.5"/>
  <cols>
    <col min="1" max="1" width="5.26666666666667" customWidth="1"/>
    <col min="2" max="4" width="14.9083333333333" customWidth="1"/>
    <col min="5" max="5" width="18.45" customWidth="1"/>
    <col min="6" max="6" width="14.9083333333333" customWidth="1"/>
    <col min="9" max="9" width="12.6333333333333" customWidth="1"/>
    <col min="10" max="10" width="12.45" customWidth="1"/>
  </cols>
  <sheetData>
    <row r="1" ht="20.25" spans="1:12">
      <c r="A1" s="52" t="s">
        <v>192</v>
      </c>
      <c r="B1" s="52"/>
      <c r="C1" s="52"/>
      <c r="D1" s="52"/>
      <c r="E1" s="52"/>
      <c r="F1" s="52"/>
      <c r="G1" s="52"/>
      <c r="H1" s="52"/>
      <c r="I1" s="52"/>
      <c r="J1" s="52"/>
      <c r="K1" s="56"/>
      <c r="L1" s="56"/>
    </row>
    <row r="2" ht="20.25" spans="1:12">
      <c r="A2" s="52"/>
      <c r="B2" s="52"/>
      <c r="C2" s="52"/>
      <c r="D2" s="52"/>
      <c r="E2" s="52"/>
      <c r="F2" s="52"/>
      <c r="G2" s="52"/>
      <c r="H2" s="52"/>
      <c r="I2" s="52"/>
      <c r="J2" s="52"/>
      <c r="K2" s="52"/>
      <c r="L2" s="52"/>
    </row>
    <row r="3" ht="30" customHeight="1" spans="2:10">
      <c r="B3" s="53" t="s">
        <v>193</v>
      </c>
      <c r="C3" s="53"/>
      <c r="D3" s="53"/>
      <c r="E3" s="53"/>
      <c r="F3" s="53"/>
      <c r="G3" s="53"/>
      <c r="H3" s="53"/>
      <c r="I3" s="53"/>
      <c r="J3" s="53"/>
    </row>
    <row r="4" ht="27" customHeight="1" spans="2:18">
      <c r="B4" s="54" t="s">
        <v>7</v>
      </c>
      <c r="C4" s="54" t="s">
        <v>185</v>
      </c>
      <c r="D4" s="54" t="s">
        <v>65</v>
      </c>
      <c r="E4" s="54" t="s">
        <v>186</v>
      </c>
      <c r="F4" s="54" t="s">
        <v>187</v>
      </c>
      <c r="G4" s="54" t="s">
        <v>13</v>
      </c>
      <c r="H4" s="54" t="s">
        <v>9</v>
      </c>
      <c r="I4" s="54" t="s">
        <v>71</v>
      </c>
      <c r="J4" s="54" t="s">
        <v>72</v>
      </c>
      <c r="L4" s="24"/>
      <c r="M4" s="24"/>
      <c r="N4" s="24"/>
      <c r="O4" s="24"/>
      <c r="P4" s="24"/>
      <c r="Q4" s="24"/>
      <c r="R4" s="24"/>
    </row>
    <row r="5" ht="14.25" spans="2:18">
      <c r="B5" s="18">
        <v>1</v>
      </c>
      <c r="C5" s="18"/>
      <c r="D5" s="18"/>
      <c r="E5" s="19"/>
      <c r="F5" s="18"/>
      <c r="G5" s="18"/>
      <c r="H5" s="18"/>
      <c r="I5" s="57"/>
      <c r="J5" s="57"/>
      <c r="L5" s="25"/>
      <c r="M5" s="25"/>
      <c r="N5" s="25"/>
      <c r="O5" s="25"/>
      <c r="P5" s="25"/>
      <c r="Q5" s="25"/>
      <c r="R5" s="25"/>
    </row>
    <row r="6" ht="14.25" spans="2:18">
      <c r="B6" s="18">
        <v>2</v>
      </c>
      <c r="C6" s="18"/>
      <c r="D6" s="18"/>
      <c r="E6" s="19"/>
      <c r="F6" s="18"/>
      <c r="G6" s="18"/>
      <c r="H6" s="18"/>
      <c r="I6" s="57"/>
      <c r="J6" s="57"/>
      <c r="L6" s="26"/>
      <c r="M6" s="26"/>
      <c r="N6" s="40"/>
      <c r="O6" s="26"/>
      <c r="P6" s="26"/>
      <c r="Q6" s="26"/>
      <c r="R6" s="26"/>
    </row>
    <row r="7" ht="14.25" spans="2:18">
      <c r="B7" s="18">
        <v>3</v>
      </c>
      <c r="C7" s="18"/>
      <c r="D7" s="18"/>
      <c r="E7" s="19"/>
      <c r="F7" s="18"/>
      <c r="G7" s="18"/>
      <c r="H7" s="18"/>
      <c r="I7" s="57"/>
      <c r="J7" s="57"/>
      <c r="L7" s="26"/>
      <c r="M7" s="26"/>
      <c r="N7" s="40"/>
      <c r="O7" s="26"/>
      <c r="P7" s="26"/>
      <c r="Q7" s="26"/>
      <c r="R7" s="26"/>
    </row>
    <row r="8" ht="14.25" spans="2:18">
      <c r="B8" s="18">
        <v>4</v>
      </c>
      <c r="C8" s="18"/>
      <c r="D8" s="18"/>
      <c r="E8" s="19"/>
      <c r="F8" s="18"/>
      <c r="G8" s="18"/>
      <c r="H8" s="18"/>
      <c r="I8" s="57"/>
      <c r="J8" s="57"/>
      <c r="L8" s="26"/>
      <c r="M8" s="26"/>
      <c r="N8" s="40"/>
      <c r="O8" s="26"/>
      <c r="P8" s="26"/>
      <c r="Q8" s="26"/>
      <c r="R8" s="26"/>
    </row>
    <row r="9" ht="14.25" spans="2:18">
      <c r="B9" s="18">
        <v>5</v>
      </c>
      <c r="C9" s="18"/>
      <c r="D9" s="18"/>
      <c r="E9" s="19"/>
      <c r="F9" s="18"/>
      <c r="G9" s="18"/>
      <c r="H9" s="18"/>
      <c r="I9" s="57"/>
      <c r="J9" s="57"/>
      <c r="L9" s="26"/>
      <c r="M9" s="26"/>
      <c r="N9" s="40"/>
      <c r="O9" s="26"/>
      <c r="P9" s="26"/>
      <c r="Q9" s="26"/>
      <c r="R9" s="26"/>
    </row>
    <row r="10" ht="14.25" spans="2:18">
      <c r="B10" s="18">
        <v>6</v>
      </c>
      <c r="C10" s="18"/>
      <c r="D10" s="18"/>
      <c r="E10" s="19"/>
      <c r="F10" s="18"/>
      <c r="G10" s="18"/>
      <c r="H10" s="18"/>
      <c r="I10" s="57"/>
      <c r="J10" s="57"/>
      <c r="L10" s="26"/>
      <c r="M10" s="26"/>
      <c r="N10" s="40"/>
      <c r="O10" s="26"/>
      <c r="P10" s="26"/>
      <c r="Q10" s="26"/>
      <c r="R10" s="26"/>
    </row>
    <row r="11" ht="14.25" spans="2:18">
      <c r="B11" s="18">
        <v>7</v>
      </c>
      <c r="C11" s="18"/>
      <c r="D11" s="18"/>
      <c r="E11" s="19"/>
      <c r="F11" s="18"/>
      <c r="G11" s="18"/>
      <c r="H11" s="18"/>
      <c r="I11" s="57"/>
      <c r="J11" s="57"/>
      <c r="L11" s="26"/>
      <c r="M11" s="26"/>
      <c r="N11" s="40"/>
      <c r="O11" s="26"/>
      <c r="P11" s="26"/>
      <c r="Q11" s="26"/>
      <c r="R11" s="26"/>
    </row>
    <row r="12" ht="15" spans="2:18">
      <c r="B12" s="18">
        <v>8</v>
      </c>
      <c r="C12" s="18"/>
      <c r="D12" s="18"/>
      <c r="E12" s="17"/>
      <c r="F12" s="18"/>
      <c r="G12" s="18"/>
      <c r="H12" s="18"/>
      <c r="I12" s="57"/>
      <c r="J12" s="57"/>
      <c r="L12" s="26"/>
      <c r="M12" s="58"/>
      <c r="N12" s="58"/>
      <c r="O12" s="58"/>
      <c r="P12" s="58"/>
      <c r="Q12" s="58"/>
      <c r="R12" s="58"/>
    </row>
    <row r="13" ht="15" spans="2:18">
      <c r="B13" s="18"/>
      <c r="C13" s="18"/>
      <c r="D13" s="18"/>
      <c r="E13" s="17"/>
      <c r="F13" s="18"/>
      <c r="G13" s="18"/>
      <c r="H13" s="18"/>
      <c r="I13" s="57"/>
      <c r="J13" s="57"/>
      <c r="L13" s="26"/>
      <c r="M13" s="58"/>
      <c r="N13" s="58"/>
      <c r="O13" s="58"/>
      <c r="P13" s="58"/>
      <c r="Q13" s="58"/>
      <c r="R13" s="58"/>
    </row>
    <row r="14" ht="15" spans="2:18">
      <c r="B14" s="18"/>
      <c r="C14" s="18"/>
      <c r="D14" s="18"/>
      <c r="E14" s="17"/>
      <c r="F14" s="18"/>
      <c r="G14" s="18"/>
      <c r="H14" s="18"/>
      <c r="I14" s="57"/>
      <c r="J14" s="57"/>
      <c r="L14" s="26"/>
      <c r="M14" s="58"/>
      <c r="N14" s="58"/>
      <c r="O14" s="58"/>
      <c r="P14" s="58"/>
      <c r="Q14" s="58"/>
      <c r="R14" s="58"/>
    </row>
    <row r="15" ht="15" spans="2:18">
      <c r="B15" s="18"/>
      <c r="C15" s="18"/>
      <c r="D15" s="18"/>
      <c r="E15" s="17"/>
      <c r="F15" s="18"/>
      <c r="G15" s="18"/>
      <c r="H15" s="18"/>
      <c r="I15" s="57"/>
      <c r="J15" s="57"/>
      <c r="L15" s="26"/>
      <c r="M15" s="58"/>
      <c r="N15" s="58"/>
      <c r="O15" s="58"/>
      <c r="P15" s="58"/>
      <c r="Q15" s="58"/>
      <c r="R15" s="58"/>
    </row>
    <row r="16" spans="2:18">
      <c r="B16" s="17" t="s">
        <v>194</v>
      </c>
      <c r="C16" s="17"/>
      <c r="D16" s="17"/>
      <c r="E16" s="17"/>
      <c r="F16" s="17"/>
      <c r="G16" s="17"/>
      <c r="H16" s="17"/>
      <c r="I16" s="59">
        <f>SUM(J5:J15)</f>
        <v>0</v>
      </c>
      <c r="J16" s="59"/>
      <c r="L16" s="60"/>
      <c r="M16" s="61"/>
      <c r="N16" s="61"/>
      <c r="O16" s="61"/>
      <c r="P16" s="61"/>
      <c r="Q16" s="61"/>
      <c r="R16" s="61"/>
    </row>
    <row r="17" ht="15" spans="2:18">
      <c r="B17" s="17"/>
      <c r="C17" s="17"/>
      <c r="D17" s="17"/>
      <c r="E17" s="17"/>
      <c r="F17" s="17"/>
      <c r="G17" s="17"/>
      <c r="H17" s="17"/>
      <c r="I17" s="59"/>
      <c r="J17" s="59"/>
      <c r="M17" s="62"/>
      <c r="N17" s="62"/>
      <c r="O17" s="63"/>
      <c r="P17" s="64"/>
      <c r="Q17" s="62"/>
      <c r="R17" s="64"/>
    </row>
    <row r="18" ht="15" spans="2:18">
      <c r="B18" s="25"/>
      <c r="C18" s="25"/>
      <c r="D18" s="25"/>
      <c r="E18" s="25"/>
      <c r="F18" s="25"/>
      <c r="G18" s="25"/>
      <c r="H18" s="25"/>
      <c r="I18" s="65"/>
      <c r="J18" s="65"/>
      <c r="M18" s="62"/>
      <c r="N18" s="62"/>
      <c r="O18" s="63"/>
      <c r="P18" s="64"/>
      <c r="Q18" s="62"/>
      <c r="R18" s="64"/>
    </row>
    <row r="19" ht="15" spans="2:18">
      <c r="B19" s="25"/>
      <c r="C19" s="25"/>
      <c r="D19" s="25"/>
      <c r="E19" s="25"/>
      <c r="F19" s="25"/>
      <c r="G19" s="25"/>
      <c r="H19" s="25"/>
      <c r="I19" s="65"/>
      <c r="J19" s="65"/>
      <c r="M19" s="62"/>
      <c r="N19" s="62"/>
      <c r="O19" s="63"/>
      <c r="P19" s="64"/>
      <c r="Q19" s="62"/>
      <c r="R19" s="64"/>
    </row>
    <row r="20" ht="15" spans="2:18">
      <c r="B20" s="25"/>
      <c r="C20" s="25"/>
      <c r="D20" s="25"/>
      <c r="E20" s="25"/>
      <c r="F20" s="25"/>
      <c r="G20" s="25"/>
      <c r="H20" s="25"/>
      <c r="I20" s="65"/>
      <c r="J20" s="65"/>
      <c r="M20" s="62"/>
      <c r="N20" s="62"/>
      <c r="O20" s="63"/>
      <c r="P20" s="64"/>
      <c r="Q20" s="62"/>
      <c r="R20" s="64"/>
    </row>
    <row r="21" ht="15" spans="13:18">
      <c r="M21" s="62"/>
      <c r="N21" s="62"/>
      <c r="O21" s="63"/>
      <c r="P21" s="66"/>
      <c r="Q21" s="62"/>
      <c r="R21" s="64"/>
    </row>
    <row r="22" ht="21" customHeight="1" spans="6:18">
      <c r="F22" s="44" t="s">
        <v>60</v>
      </c>
      <c r="M22" s="61"/>
      <c r="N22" s="61"/>
      <c r="O22" s="61"/>
      <c r="P22" s="61"/>
      <c r="Q22" s="61"/>
      <c r="R22" s="61"/>
    </row>
    <row r="23" ht="24" customHeight="1" spans="6:18">
      <c r="F23" s="55" t="s">
        <v>188</v>
      </c>
      <c r="M23" s="62"/>
      <c r="N23" s="62"/>
      <c r="O23" s="63"/>
      <c r="P23" s="64"/>
      <c r="Q23" s="62"/>
      <c r="R23" s="64"/>
    </row>
    <row r="24" ht="15" spans="13:18">
      <c r="M24" s="62"/>
      <c r="N24" s="62"/>
      <c r="O24" s="63"/>
      <c r="P24" s="66"/>
      <c r="Q24" s="62"/>
      <c r="R24" s="64"/>
    </row>
    <row r="25" ht="15" spans="13:18">
      <c r="M25" s="62"/>
      <c r="N25" s="62"/>
      <c r="O25" s="63"/>
      <c r="P25" s="64"/>
      <c r="Q25" s="62"/>
      <c r="R25" s="64"/>
    </row>
    <row r="26" ht="15" spans="13:18">
      <c r="M26" s="62"/>
      <c r="N26" s="62"/>
      <c r="O26" s="63"/>
      <c r="P26" s="66"/>
      <c r="Q26" s="62"/>
      <c r="R26" s="66"/>
    </row>
    <row r="27" ht="15" spans="13:18">
      <c r="M27" s="62"/>
      <c r="N27" s="62"/>
      <c r="O27" s="63"/>
      <c r="P27" s="64"/>
      <c r="Q27" s="62"/>
      <c r="R27" s="64"/>
    </row>
    <row r="28" ht="15" spans="13:18">
      <c r="M28" s="62"/>
      <c r="N28" s="62"/>
      <c r="O28" s="63"/>
      <c r="P28" s="64"/>
      <c r="Q28" s="62"/>
      <c r="R28" s="64"/>
    </row>
    <row r="29" ht="15" spans="13:18">
      <c r="M29" s="62"/>
      <c r="N29" s="62"/>
      <c r="O29" s="63"/>
      <c r="P29" s="64"/>
      <c r="Q29" s="62"/>
      <c r="R29" s="64"/>
    </row>
    <row r="30" ht="15" spans="13:18">
      <c r="M30" s="62"/>
      <c r="N30" s="62"/>
      <c r="O30" s="63"/>
      <c r="P30" s="66"/>
      <c r="Q30" s="62"/>
      <c r="R30" s="66"/>
    </row>
    <row r="31" ht="15" spans="13:18">
      <c r="M31" s="62"/>
      <c r="N31" s="62"/>
      <c r="O31" s="63"/>
      <c r="P31" s="64"/>
      <c r="Q31" s="62"/>
      <c r="R31" s="64"/>
    </row>
    <row r="32" ht="15" spans="13:18">
      <c r="M32" s="62"/>
      <c r="N32" s="62"/>
      <c r="O32" s="63"/>
      <c r="P32" s="64"/>
      <c r="Q32" s="62"/>
      <c r="R32" s="64"/>
    </row>
    <row r="33" ht="15" spans="13:18">
      <c r="M33" s="62"/>
      <c r="N33" s="62"/>
      <c r="O33" s="63"/>
      <c r="P33" s="64"/>
      <c r="Q33" s="62"/>
      <c r="R33" s="64"/>
    </row>
    <row r="34" ht="15" spans="13:18">
      <c r="M34" s="62"/>
      <c r="N34" s="62"/>
      <c r="O34" s="63"/>
      <c r="P34" s="64"/>
      <c r="Q34" s="62"/>
      <c r="R34" s="64"/>
    </row>
    <row r="35" ht="15" spans="13:18">
      <c r="M35" s="62"/>
      <c r="N35" s="62"/>
      <c r="O35" s="63"/>
      <c r="P35" s="64"/>
      <c r="Q35" s="62"/>
      <c r="R35" s="64"/>
    </row>
    <row r="36" ht="15" spans="13:18">
      <c r="M36" s="62"/>
      <c r="N36" s="62"/>
      <c r="O36" s="63"/>
      <c r="P36" s="64"/>
      <c r="Q36" s="62"/>
      <c r="R36" s="64"/>
    </row>
    <row r="37" ht="15" spans="13:18">
      <c r="M37" s="62"/>
      <c r="N37" s="62"/>
      <c r="O37" s="63"/>
      <c r="P37" s="64"/>
      <c r="Q37" s="62"/>
      <c r="R37" s="64"/>
    </row>
    <row r="38" ht="15" spans="13:18">
      <c r="M38" s="62"/>
      <c r="N38" s="62"/>
      <c r="O38" s="63"/>
      <c r="P38" s="66"/>
      <c r="Q38" s="62"/>
      <c r="R38" s="64"/>
    </row>
    <row r="39" ht="15" spans="13:18">
      <c r="M39" s="62"/>
      <c r="N39" s="62"/>
      <c r="O39" s="63"/>
      <c r="P39" s="66"/>
      <c r="Q39" s="62"/>
      <c r="R39" s="64"/>
    </row>
    <row r="40" ht="15" spans="13:18">
      <c r="M40" s="62"/>
      <c r="N40" s="62"/>
      <c r="O40" s="63"/>
      <c r="P40" s="66"/>
      <c r="Q40" s="62"/>
      <c r="R40" s="64"/>
    </row>
    <row r="41" ht="15" spans="13:18">
      <c r="M41" s="62"/>
      <c r="N41" s="62"/>
      <c r="O41" s="63"/>
      <c r="P41" s="66"/>
      <c r="Q41" s="62"/>
      <c r="R41" s="66"/>
    </row>
    <row r="42" ht="15" spans="13:18">
      <c r="M42" s="62"/>
      <c r="N42" s="62"/>
      <c r="O42" s="63"/>
      <c r="P42" s="66"/>
      <c r="Q42" s="62"/>
      <c r="R42" s="66"/>
    </row>
    <row r="43" ht="15" spans="13:18">
      <c r="M43" s="62"/>
      <c r="N43" s="62"/>
      <c r="O43" s="63"/>
      <c r="P43" s="66"/>
      <c r="Q43" s="62"/>
      <c r="R43" s="66"/>
    </row>
    <row r="44" ht="15" spans="13:18">
      <c r="M44" s="62"/>
      <c r="N44" s="62"/>
      <c r="O44" s="63"/>
      <c r="P44" s="66"/>
      <c r="Q44" s="62"/>
      <c r="R44" s="66"/>
    </row>
    <row r="45" ht="15" spans="13:18">
      <c r="M45" s="62"/>
      <c r="N45" s="62"/>
      <c r="O45" s="63"/>
      <c r="P45" s="66"/>
      <c r="Q45" s="62"/>
      <c r="R45" s="66"/>
    </row>
    <row r="46" ht="15" spans="13:18">
      <c r="M46" s="62"/>
      <c r="N46" s="62"/>
      <c r="O46" s="63"/>
      <c r="P46" s="66"/>
      <c r="Q46" s="62"/>
      <c r="R46" s="64"/>
    </row>
    <row r="47" ht="15" spans="13:18">
      <c r="M47" s="62"/>
      <c r="N47" s="62"/>
      <c r="O47" s="63"/>
      <c r="P47" s="66"/>
      <c r="Q47" s="62"/>
      <c r="R47" s="64"/>
    </row>
    <row r="48" ht="15" spans="13:18">
      <c r="M48" s="62"/>
      <c r="N48" s="62"/>
      <c r="O48" s="63"/>
      <c r="P48" s="64"/>
      <c r="Q48" s="62"/>
      <c r="R48" s="64"/>
    </row>
    <row r="49" ht="15" spans="13:18">
      <c r="M49" s="62"/>
      <c r="N49" s="62"/>
      <c r="O49" s="63"/>
      <c r="P49" s="66"/>
      <c r="Q49" s="62"/>
      <c r="R49" s="66"/>
    </row>
    <row r="50" ht="15" spans="13:18">
      <c r="M50" s="62"/>
      <c r="N50" s="62"/>
      <c r="O50" s="63"/>
      <c r="P50" s="64"/>
      <c r="Q50" s="62"/>
      <c r="R50" s="64"/>
    </row>
    <row r="51" ht="15" spans="13:18">
      <c r="M51" s="62"/>
      <c r="N51" s="62"/>
      <c r="O51" s="63"/>
      <c r="P51" s="66"/>
      <c r="Q51" s="62"/>
      <c r="R51" s="66"/>
    </row>
    <row r="52" ht="15" spans="13:18">
      <c r="M52" s="67"/>
      <c r="N52" s="67"/>
      <c r="O52" s="67"/>
      <c r="P52" s="68"/>
      <c r="Q52" s="68"/>
      <c r="R52" s="68"/>
    </row>
    <row r="53" ht="14.25" spans="13:18">
      <c r="M53" s="24"/>
      <c r="N53" s="24"/>
      <c r="O53" s="24"/>
      <c r="P53" s="24"/>
      <c r="Q53" s="24"/>
      <c r="R53" s="24"/>
    </row>
    <row r="54" ht="14.25" spans="13:18">
      <c r="M54" s="24"/>
      <c r="N54" s="24"/>
      <c r="O54" s="24"/>
      <c r="P54" s="24"/>
      <c r="Q54" s="24"/>
      <c r="R54" s="24"/>
    </row>
    <row r="55" ht="15" spans="13:18">
      <c r="M55" s="58"/>
      <c r="N55" s="58"/>
      <c r="O55" s="58"/>
      <c r="P55" s="58"/>
      <c r="Q55" s="58"/>
      <c r="R55" s="58"/>
    </row>
    <row r="56" spans="13:18">
      <c r="M56" s="61"/>
      <c r="N56" s="61"/>
      <c r="O56" s="61"/>
      <c r="P56" s="61"/>
      <c r="Q56" s="61"/>
      <c r="R56" s="61"/>
    </row>
    <row r="57" ht="15" spans="13:18">
      <c r="M57" s="62"/>
      <c r="N57" s="62"/>
      <c r="O57" s="63"/>
      <c r="P57" s="64"/>
      <c r="Q57" s="62"/>
      <c r="R57" s="64"/>
    </row>
    <row r="58" ht="15" spans="13:18">
      <c r="M58" s="62"/>
      <c r="N58" s="62"/>
      <c r="O58" s="63"/>
      <c r="P58" s="66"/>
      <c r="Q58" s="62"/>
      <c r="R58" s="64"/>
    </row>
    <row r="59" ht="15" spans="13:18">
      <c r="M59" s="62"/>
      <c r="N59" s="62"/>
      <c r="O59" s="63"/>
      <c r="P59" s="66"/>
      <c r="Q59" s="62"/>
      <c r="R59" s="64"/>
    </row>
    <row r="60" ht="15" spans="13:18">
      <c r="M60" s="62"/>
      <c r="N60" s="62"/>
      <c r="O60" s="63"/>
      <c r="P60" s="66"/>
      <c r="Q60" s="62"/>
      <c r="R60" s="66"/>
    </row>
    <row r="61" ht="15" spans="13:18">
      <c r="M61" s="62"/>
      <c r="N61" s="62"/>
      <c r="O61" s="63"/>
      <c r="P61" s="66"/>
      <c r="Q61" s="62"/>
      <c r="R61" s="64"/>
    </row>
    <row r="62" ht="15" spans="13:18">
      <c r="M62" s="62"/>
      <c r="N62" s="62"/>
      <c r="O62" s="63"/>
      <c r="P62" s="64"/>
      <c r="Q62" s="62"/>
      <c r="R62" s="64"/>
    </row>
    <row r="63" ht="15" spans="13:18">
      <c r="M63" s="62"/>
      <c r="N63" s="62"/>
      <c r="O63" s="63"/>
      <c r="P63" s="66"/>
      <c r="Q63" s="62"/>
      <c r="R63" s="66"/>
    </row>
    <row r="64" ht="15" spans="13:18">
      <c r="M64" s="62"/>
      <c r="N64" s="62"/>
      <c r="O64" s="63"/>
      <c r="P64" s="64"/>
      <c r="Q64" s="62"/>
      <c r="R64" s="64"/>
    </row>
    <row r="65" ht="15" spans="13:18">
      <c r="M65" s="62"/>
      <c r="N65" s="62"/>
      <c r="O65" s="63"/>
      <c r="P65" s="64"/>
      <c r="Q65" s="62"/>
      <c r="R65" s="64"/>
    </row>
    <row r="66" ht="15" spans="13:18">
      <c r="M66" s="62"/>
      <c r="N66" s="62"/>
      <c r="O66" s="63"/>
      <c r="P66" s="64"/>
      <c r="Q66" s="62"/>
      <c r="R66" s="64"/>
    </row>
    <row r="67" ht="15" spans="13:18">
      <c r="M67" s="62"/>
      <c r="N67" s="62"/>
      <c r="O67" s="63"/>
      <c r="P67" s="66"/>
      <c r="Q67" s="62"/>
      <c r="R67" s="66"/>
    </row>
    <row r="68" ht="15" spans="13:18">
      <c r="M68" s="62"/>
      <c r="N68" s="62"/>
      <c r="O68" s="63"/>
      <c r="P68" s="64"/>
      <c r="Q68" s="62"/>
      <c r="R68" s="64"/>
    </row>
    <row r="69" ht="15" spans="13:18">
      <c r="M69" s="62"/>
      <c r="N69" s="62"/>
      <c r="O69" s="62"/>
      <c r="P69" s="66"/>
      <c r="Q69" s="62"/>
      <c r="R69" s="66"/>
    </row>
    <row r="70" ht="15" spans="13:18">
      <c r="M70" s="62"/>
      <c r="N70" s="62"/>
      <c r="O70" s="63"/>
      <c r="P70" s="66"/>
      <c r="Q70" s="62"/>
      <c r="R70" s="66"/>
    </row>
    <row r="71" ht="15" spans="13:18">
      <c r="M71" s="62"/>
      <c r="N71" s="62"/>
      <c r="O71" s="63"/>
      <c r="P71" s="66"/>
      <c r="Q71" s="62"/>
      <c r="R71" s="64"/>
    </row>
    <row r="72" ht="15" spans="13:18">
      <c r="M72" s="62"/>
      <c r="N72" s="62"/>
      <c r="O72" s="63"/>
      <c r="P72" s="66"/>
      <c r="Q72" s="62"/>
      <c r="R72" s="66"/>
    </row>
    <row r="73" ht="15" spans="13:18">
      <c r="M73" s="62"/>
      <c r="N73" s="62"/>
      <c r="O73" s="63"/>
      <c r="P73" s="66"/>
      <c r="Q73" s="62"/>
      <c r="R73" s="64"/>
    </row>
    <row r="74" ht="15" spans="13:18">
      <c r="M74" s="62"/>
      <c r="N74" s="62"/>
      <c r="O74" s="63"/>
      <c r="P74" s="66"/>
      <c r="Q74" s="62"/>
      <c r="R74" s="66"/>
    </row>
    <row r="75" ht="15" spans="13:18">
      <c r="M75" s="62"/>
      <c r="N75" s="62"/>
      <c r="O75" s="63"/>
      <c r="P75" s="66"/>
      <c r="Q75" s="62"/>
      <c r="R75" s="66"/>
    </row>
    <row r="76" ht="15" spans="13:18">
      <c r="M76" s="62"/>
      <c r="N76" s="62"/>
      <c r="O76" s="63"/>
      <c r="P76" s="66"/>
      <c r="Q76" s="62"/>
      <c r="R76" s="66"/>
    </row>
    <row r="77" ht="15" spans="13:18">
      <c r="M77" s="62"/>
      <c r="N77" s="62"/>
      <c r="O77" s="63"/>
      <c r="P77" s="66"/>
      <c r="Q77" s="62"/>
      <c r="R77" s="66"/>
    </row>
    <row r="78" ht="15" spans="13:18">
      <c r="M78" s="62"/>
      <c r="N78" s="62"/>
      <c r="O78" s="63"/>
      <c r="P78" s="64"/>
      <c r="Q78" s="62"/>
      <c r="R78" s="64"/>
    </row>
    <row r="79" ht="15" spans="13:18">
      <c r="M79" s="62"/>
      <c r="N79" s="62"/>
      <c r="O79" s="63"/>
      <c r="P79" s="64"/>
      <c r="Q79" s="62"/>
      <c r="R79" s="64"/>
    </row>
    <row r="80" ht="15" spans="13:18">
      <c r="M80" s="62"/>
      <c r="N80" s="62"/>
      <c r="O80" s="63"/>
      <c r="P80" s="66"/>
      <c r="Q80" s="62"/>
      <c r="R80" s="64"/>
    </row>
    <row r="81" ht="15" spans="13:18">
      <c r="M81" s="62"/>
      <c r="N81" s="62"/>
      <c r="O81" s="63"/>
      <c r="P81" s="66"/>
      <c r="Q81" s="62"/>
      <c r="R81" s="66"/>
    </row>
    <row r="82" ht="15" spans="13:18">
      <c r="M82" s="62"/>
      <c r="N82" s="62"/>
      <c r="O82" s="63"/>
      <c r="P82" s="64"/>
      <c r="Q82" s="62"/>
      <c r="R82" s="64"/>
    </row>
    <row r="83" ht="15" spans="13:18">
      <c r="M83" s="62"/>
      <c r="N83" s="62"/>
      <c r="O83" s="63"/>
      <c r="P83" s="64"/>
      <c r="Q83" s="62"/>
      <c r="R83" s="64"/>
    </row>
    <row r="84" ht="15" spans="13:18">
      <c r="M84" s="62"/>
      <c r="N84" s="62"/>
      <c r="O84" s="63"/>
      <c r="P84" s="64"/>
      <c r="Q84" s="62"/>
      <c r="R84" s="64"/>
    </row>
    <row r="85" ht="15" spans="13:18">
      <c r="M85" s="62"/>
      <c r="N85" s="62"/>
      <c r="O85" s="63"/>
      <c r="P85" s="64"/>
      <c r="Q85" s="62"/>
      <c r="R85" s="64"/>
    </row>
    <row r="86" ht="15" spans="13:18">
      <c r="M86" s="62"/>
      <c r="N86" s="62"/>
      <c r="O86" s="63"/>
      <c r="P86" s="64"/>
      <c r="Q86" s="62"/>
      <c r="R86" s="64"/>
    </row>
    <row r="87" ht="15" spans="13:18">
      <c r="M87" s="62"/>
      <c r="N87" s="62"/>
      <c r="O87" s="63"/>
      <c r="P87" s="64"/>
      <c r="Q87" s="62"/>
      <c r="R87" s="64"/>
    </row>
    <row r="88" ht="15" spans="13:18">
      <c r="M88" s="62"/>
      <c r="N88" s="62"/>
      <c r="O88" s="63"/>
      <c r="P88" s="64"/>
      <c r="Q88" s="62"/>
      <c r="R88" s="64"/>
    </row>
    <row r="89" ht="15" spans="13:18">
      <c r="M89" s="62"/>
      <c r="N89" s="62"/>
      <c r="O89" s="63"/>
      <c r="P89" s="66"/>
      <c r="Q89" s="62"/>
      <c r="R89" s="64"/>
    </row>
    <row r="90" ht="15" spans="13:18">
      <c r="M90" s="62"/>
      <c r="N90" s="62"/>
      <c r="O90" s="63"/>
      <c r="P90" s="66"/>
      <c r="Q90" s="62"/>
      <c r="R90" s="64"/>
    </row>
    <row r="91" ht="15" spans="13:18">
      <c r="M91" s="62"/>
      <c r="N91" s="62"/>
      <c r="O91" s="63"/>
      <c r="P91" s="66"/>
      <c r="Q91" s="62"/>
      <c r="R91" s="64"/>
    </row>
    <row r="92" ht="15" spans="13:18">
      <c r="M92" s="62"/>
      <c r="N92" s="62"/>
      <c r="O92" s="63"/>
      <c r="P92" s="66"/>
      <c r="Q92" s="62"/>
      <c r="R92" s="66"/>
    </row>
    <row r="93" ht="15" spans="13:18">
      <c r="M93" s="62"/>
      <c r="N93" s="62"/>
      <c r="O93" s="63"/>
      <c r="P93" s="66"/>
      <c r="Q93" s="62"/>
      <c r="R93" s="66"/>
    </row>
    <row r="94" ht="15" spans="13:18">
      <c r="M94" s="62"/>
      <c r="N94" s="62"/>
      <c r="O94" s="63"/>
      <c r="P94" s="66"/>
      <c r="Q94" s="62"/>
      <c r="R94" s="66"/>
    </row>
    <row r="95" ht="15" spans="13:18">
      <c r="M95" s="62"/>
      <c r="N95" s="62"/>
      <c r="O95" s="63"/>
      <c r="P95" s="66"/>
      <c r="Q95" s="62"/>
      <c r="R95" s="66"/>
    </row>
    <row r="96" ht="15" spans="13:18">
      <c r="M96" s="62"/>
      <c r="N96" s="62"/>
      <c r="O96" s="63"/>
      <c r="P96" s="66"/>
      <c r="Q96" s="62"/>
      <c r="R96" s="66"/>
    </row>
    <row r="97" ht="15" spans="13:18">
      <c r="M97" s="62"/>
      <c r="N97" s="62"/>
      <c r="O97" s="63"/>
      <c r="P97" s="66"/>
      <c r="Q97" s="62"/>
      <c r="R97" s="64"/>
    </row>
    <row r="98" ht="15" spans="13:18">
      <c r="M98" s="62"/>
      <c r="N98" s="62"/>
      <c r="O98" s="63"/>
      <c r="P98" s="66"/>
      <c r="Q98" s="62"/>
      <c r="R98" s="64"/>
    </row>
    <row r="99" ht="15" spans="13:18">
      <c r="M99" s="62"/>
      <c r="N99" s="62"/>
      <c r="O99" s="63"/>
      <c r="P99" s="64"/>
      <c r="Q99" s="62"/>
      <c r="R99" s="64"/>
    </row>
    <row r="100" ht="15" spans="13:18">
      <c r="M100" s="62"/>
      <c r="N100" s="62"/>
      <c r="O100" s="63"/>
      <c r="P100" s="64"/>
      <c r="Q100" s="62"/>
      <c r="R100" s="64"/>
    </row>
    <row r="101" ht="15" spans="13:18">
      <c r="M101" s="62"/>
      <c r="N101" s="62"/>
      <c r="O101" s="63"/>
      <c r="P101" s="64"/>
      <c r="Q101" s="62"/>
      <c r="R101" s="64"/>
    </row>
    <row r="102" ht="15" spans="13:18">
      <c r="M102" s="62"/>
      <c r="N102" s="62"/>
      <c r="O102" s="63"/>
      <c r="P102" s="66"/>
      <c r="Q102" s="62"/>
      <c r="R102" s="66"/>
    </row>
    <row r="103" ht="15" spans="13:18">
      <c r="M103" s="62"/>
      <c r="N103" s="62"/>
      <c r="O103" s="63"/>
      <c r="P103" s="64"/>
      <c r="Q103" s="62"/>
      <c r="R103" s="64"/>
    </row>
    <row r="104" ht="15" spans="13:18">
      <c r="M104" s="62"/>
      <c r="N104" s="62"/>
      <c r="O104" s="63"/>
      <c r="P104" s="66"/>
      <c r="Q104" s="62"/>
      <c r="R104" s="66"/>
    </row>
    <row r="105" ht="15" spans="13:18">
      <c r="M105" s="62"/>
      <c r="N105" s="62"/>
      <c r="O105" s="63"/>
      <c r="P105" s="66"/>
      <c r="Q105" s="62"/>
      <c r="R105" s="66"/>
    </row>
    <row r="106" ht="15" spans="13:18">
      <c r="M106" s="67"/>
      <c r="N106" s="67"/>
      <c r="O106" s="67"/>
      <c r="P106" s="68"/>
      <c r="Q106" s="68"/>
      <c r="R106" s="68"/>
    </row>
    <row r="107" ht="14.25" spans="13:18">
      <c r="M107" s="24"/>
      <c r="N107" s="24"/>
      <c r="O107" s="24"/>
      <c r="P107" s="24"/>
      <c r="Q107" s="24"/>
      <c r="R107" s="24"/>
    </row>
    <row r="108" ht="14.25" spans="13:18">
      <c r="M108" s="24"/>
      <c r="N108" s="24"/>
      <c r="O108" s="24"/>
      <c r="P108" s="24"/>
      <c r="Q108" s="24"/>
      <c r="R108" s="24"/>
    </row>
    <row r="109" ht="15" spans="13:18">
      <c r="M109" s="58"/>
      <c r="N109" s="58"/>
      <c r="O109" s="58"/>
      <c r="P109" s="58"/>
      <c r="Q109" s="58"/>
      <c r="R109" s="58"/>
    </row>
    <row r="110" spans="13:18">
      <c r="M110" s="61"/>
      <c r="N110" s="61"/>
      <c r="O110" s="61"/>
      <c r="P110" s="61"/>
      <c r="Q110" s="61"/>
      <c r="R110" s="61"/>
    </row>
    <row r="111" ht="15" spans="13:18">
      <c r="M111" s="62"/>
      <c r="N111" s="62"/>
      <c r="O111" s="63"/>
      <c r="P111" s="64"/>
      <c r="Q111" s="62"/>
      <c r="R111" s="64"/>
    </row>
    <row r="112" ht="15" spans="13:18">
      <c r="M112" s="62"/>
      <c r="N112" s="62"/>
      <c r="O112" s="63"/>
      <c r="P112" s="66"/>
      <c r="Q112" s="62"/>
      <c r="R112" s="64"/>
    </row>
    <row r="113" ht="15" spans="13:18">
      <c r="M113" s="62"/>
      <c r="N113" s="62"/>
      <c r="O113" s="63"/>
      <c r="P113" s="64"/>
      <c r="Q113" s="62"/>
      <c r="R113" s="64"/>
    </row>
    <row r="114" ht="15" spans="13:18">
      <c r="M114" s="62"/>
      <c r="N114" s="62"/>
      <c r="O114" s="63"/>
      <c r="P114" s="66"/>
      <c r="Q114" s="62"/>
      <c r="R114" s="66"/>
    </row>
    <row r="115" ht="15" spans="13:18">
      <c r="M115" s="62"/>
      <c r="N115" s="62"/>
      <c r="O115" s="63"/>
      <c r="P115" s="64"/>
      <c r="Q115" s="62"/>
      <c r="R115" s="64"/>
    </row>
    <row r="116" ht="15" spans="13:18">
      <c r="M116" s="62"/>
      <c r="N116" s="62"/>
      <c r="O116" s="63"/>
      <c r="P116" s="64"/>
      <c r="Q116" s="62"/>
      <c r="R116" s="64"/>
    </row>
    <row r="117" ht="15" spans="13:18">
      <c r="M117" s="62"/>
      <c r="N117" s="62"/>
      <c r="O117" s="63"/>
      <c r="P117" s="64"/>
      <c r="Q117" s="62"/>
      <c r="R117" s="64"/>
    </row>
    <row r="118" ht="15" spans="13:18">
      <c r="M118" s="62"/>
      <c r="N118" s="62"/>
      <c r="O118" s="63"/>
      <c r="P118" s="66"/>
      <c r="Q118" s="62"/>
      <c r="R118" s="66"/>
    </row>
    <row r="119" ht="15" spans="13:18">
      <c r="M119" s="62"/>
      <c r="N119" s="62"/>
      <c r="O119" s="63"/>
      <c r="P119" s="64"/>
      <c r="Q119" s="62"/>
      <c r="R119" s="64"/>
    </row>
    <row r="120" ht="15" spans="13:18">
      <c r="M120" s="62"/>
      <c r="N120" s="62"/>
      <c r="O120" s="63"/>
      <c r="P120" s="66"/>
      <c r="Q120" s="62"/>
      <c r="R120" s="66"/>
    </row>
    <row r="121" ht="15" spans="13:18">
      <c r="M121" s="62"/>
      <c r="N121" s="62"/>
      <c r="O121" s="62"/>
      <c r="P121" s="66"/>
      <c r="Q121" s="62"/>
      <c r="R121" s="66"/>
    </row>
    <row r="122" ht="15" spans="13:18">
      <c r="M122" s="62"/>
      <c r="N122" s="62"/>
      <c r="O122" s="63"/>
      <c r="P122" s="64"/>
      <c r="Q122" s="62"/>
      <c r="R122" s="64"/>
    </row>
    <row r="123" ht="15" spans="13:18">
      <c r="M123" s="62"/>
      <c r="N123" s="62"/>
      <c r="O123" s="63"/>
      <c r="P123" s="64"/>
      <c r="Q123" s="62"/>
      <c r="R123" s="64"/>
    </row>
    <row r="124" ht="15" spans="13:18">
      <c r="M124" s="62"/>
      <c r="N124" s="62"/>
      <c r="O124" s="63"/>
      <c r="P124" s="64"/>
      <c r="Q124" s="62"/>
      <c r="R124" s="64"/>
    </row>
    <row r="125" ht="15" spans="13:18">
      <c r="M125" s="62"/>
      <c r="N125" s="62"/>
      <c r="O125" s="63"/>
      <c r="P125" s="64"/>
      <c r="Q125" s="62"/>
      <c r="R125" s="64"/>
    </row>
    <row r="126" ht="15" spans="13:18">
      <c r="M126" s="62"/>
      <c r="N126" s="62"/>
      <c r="O126" s="63"/>
      <c r="P126" s="64"/>
      <c r="Q126" s="62"/>
      <c r="R126" s="64"/>
    </row>
    <row r="127" ht="15" spans="13:18">
      <c r="M127" s="62"/>
      <c r="N127" s="62"/>
      <c r="O127" s="63"/>
      <c r="P127" s="64"/>
      <c r="Q127" s="62"/>
      <c r="R127" s="64"/>
    </row>
    <row r="128" ht="15" spans="13:18">
      <c r="M128" s="62"/>
      <c r="N128" s="62"/>
      <c r="O128" s="63"/>
      <c r="P128" s="64"/>
      <c r="Q128" s="62"/>
      <c r="R128" s="64"/>
    </row>
    <row r="129" ht="15" spans="13:18">
      <c r="M129" s="62"/>
      <c r="N129" s="62"/>
      <c r="O129" s="63"/>
      <c r="P129" s="64"/>
      <c r="Q129" s="62"/>
      <c r="R129" s="64"/>
    </row>
    <row r="130" ht="15" spans="13:18">
      <c r="M130" s="62"/>
      <c r="N130" s="62"/>
      <c r="O130" s="63"/>
      <c r="P130" s="64"/>
      <c r="Q130" s="62"/>
      <c r="R130" s="64"/>
    </row>
    <row r="131" ht="15" spans="13:18">
      <c r="M131" s="62"/>
      <c r="N131" s="62"/>
      <c r="O131" s="63"/>
      <c r="P131" s="66"/>
      <c r="Q131" s="62"/>
      <c r="R131" s="64"/>
    </row>
    <row r="132" ht="15" spans="13:18">
      <c r="M132" s="62"/>
      <c r="N132" s="62"/>
      <c r="O132" s="63"/>
      <c r="P132" s="66"/>
      <c r="Q132" s="62"/>
      <c r="R132" s="64"/>
    </row>
    <row r="133" ht="15" spans="13:18">
      <c r="M133" s="62"/>
      <c r="N133" s="62"/>
      <c r="O133" s="63"/>
      <c r="P133" s="66"/>
      <c r="Q133" s="62"/>
      <c r="R133" s="64"/>
    </row>
    <row r="134" ht="15" spans="13:18">
      <c r="M134" s="62"/>
      <c r="N134" s="62"/>
      <c r="O134" s="63"/>
      <c r="P134" s="66"/>
      <c r="Q134" s="62"/>
      <c r="R134" s="66"/>
    </row>
    <row r="135" ht="15" spans="13:18">
      <c r="M135" s="62"/>
      <c r="N135" s="62"/>
      <c r="O135" s="63"/>
      <c r="P135" s="66"/>
      <c r="Q135" s="62"/>
      <c r="R135" s="66"/>
    </row>
    <row r="136" ht="15" spans="13:18">
      <c r="M136" s="62"/>
      <c r="N136" s="62"/>
      <c r="O136" s="63"/>
      <c r="P136" s="66"/>
      <c r="Q136" s="62"/>
      <c r="R136" s="66"/>
    </row>
    <row r="137" ht="15" spans="13:18">
      <c r="M137" s="62"/>
      <c r="N137" s="62"/>
      <c r="O137" s="63"/>
      <c r="P137" s="66"/>
      <c r="Q137" s="62"/>
      <c r="R137" s="66"/>
    </row>
    <row r="138" ht="15" spans="13:18">
      <c r="M138" s="62"/>
      <c r="N138" s="62"/>
      <c r="O138" s="63"/>
      <c r="P138" s="66"/>
      <c r="Q138" s="62"/>
      <c r="R138" s="66"/>
    </row>
    <row r="139" ht="15" spans="13:18">
      <c r="M139" s="62"/>
      <c r="N139" s="62"/>
      <c r="O139" s="63"/>
      <c r="P139" s="66"/>
      <c r="Q139" s="62"/>
      <c r="R139" s="64"/>
    </row>
    <row r="140" ht="15" spans="13:18">
      <c r="M140" s="62"/>
      <c r="N140" s="62"/>
      <c r="O140" s="63"/>
      <c r="P140" s="64"/>
      <c r="Q140" s="62"/>
      <c r="R140" s="64"/>
    </row>
    <row r="141" ht="15" spans="13:18">
      <c r="M141" s="62"/>
      <c r="N141" s="62"/>
      <c r="O141" s="63"/>
      <c r="P141" s="64"/>
      <c r="Q141" s="62"/>
      <c r="R141" s="64"/>
    </row>
    <row r="142" ht="15" spans="13:18">
      <c r="M142" s="62"/>
      <c r="N142" s="62"/>
      <c r="O142" s="63"/>
      <c r="P142" s="64"/>
      <c r="Q142" s="62"/>
      <c r="R142" s="64"/>
    </row>
    <row r="143" ht="15" spans="13:18">
      <c r="M143" s="62"/>
      <c r="N143" s="62"/>
      <c r="O143" s="63"/>
      <c r="P143" s="66"/>
      <c r="Q143" s="62"/>
      <c r="R143" s="64"/>
    </row>
    <row r="144" ht="15" spans="13:18">
      <c r="M144" s="62"/>
      <c r="N144" s="62"/>
      <c r="O144" s="63"/>
      <c r="P144" s="64"/>
      <c r="Q144" s="62"/>
      <c r="R144" s="64"/>
    </row>
    <row r="145" ht="15" spans="13:18">
      <c r="M145" s="62"/>
      <c r="N145" s="62"/>
      <c r="O145" s="63"/>
      <c r="P145" s="64"/>
      <c r="Q145" s="62"/>
      <c r="R145" s="64"/>
    </row>
    <row r="146" ht="15" spans="13:18">
      <c r="M146" s="62"/>
      <c r="N146" s="62"/>
      <c r="O146" s="63"/>
      <c r="P146" s="66"/>
      <c r="Q146" s="62"/>
      <c r="R146" s="64"/>
    </row>
    <row r="147" ht="15" spans="13:18">
      <c r="M147" s="62"/>
      <c r="N147" s="62"/>
      <c r="O147" s="63"/>
      <c r="P147" s="64"/>
      <c r="Q147" s="62"/>
      <c r="R147" s="64"/>
    </row>
    <row r="148" ht="15" spans="13:18">
      <c r="M148" s="62"/>
      <c r="N148" s="62"/>
      <c r="O148" s="63"/>
      <c r="P148" s="64"/>
      <c r="Q148" s="62"/>
      <c r="R148" s="64"/>
    </row>
    <row r="149" ht="15" spans="13:18">
      <c r="M149" s="62"/>
      <c r="N149" s="62"/>
      <c r="O149" s="63"/>
      <c r="P149" s="64"/>
      <c r="Q149" s="62"/>
      <c r="R149" s="64"/>
    </row>
    <row r="150" ht="15" spans="13:18">
      <c r="M150" s="62"/>
      <c r="N150" s="62"/>
      <c r="O150" s="63"/>
      <c r="P150" s="64"/>
      <c r="Q150" s="62"/>
      <c r="R150" s="64"/>
    </row>
    <row r="151" ht="15" spans="13:18">
      <c r="M151" s="62"/>
      <c r="N151" s="62"/>
      <c r="O151" s="63"/>
      <c r="P151" s="64"/>
      <c r="Q151" s="62"/>
      <c r="R151" s="64"/>
    </row>
    <row r="152" ht="15" spans="13:18">
      <c r="M152" s="62"/>
      <c r="N152" s="62"/>
      <c r="O152" s="63"/>
      <c r="P152" s="64"/>
      <c r="Q152" s="62"/>
      <c r="R152" s="64"/>
    </row>
    <row r="153" ht="15" spans="13:18">
      <c r="M153" s="62"/>
      <c r="N153" s="62"/>
      <c r="O153" s="63"/>
      <c r="P153" s="66"/>
      <c r="Q153" s="62"/>
      <c r="R153" s="66"/>
    </row>
    <row r="154" ht="15" spans="13:18">
      <c r="M154" s="62"/>
      <c r="N154" s="62"/>
      <c r="O154" s="63"/>
      <c r="P154" s="64"/>
      <c r="Q154" s="62"/>
      <c r="R154" s="64"/>
    </row>
    <row r="155" ht="15" spans="13:18">
      <c r="M155" s="62"/>
      <c r="N155" s="62"/>
      <c r="O155" s="63"/>
      <c r="P155" s="64"/>
      <c r="Q155" s="62"/>
      <c r="R155" s="64"/>
    </row>
    <row r="156" ht="15" spans="13:18">
      <c r="M156" s="62"/>
      <c r="N156" s="62"/>
      <c r="O156" s="63"/>
      <c r="P156" s="64"/>
      <c r="Q156" s="62"/>
      <c r="R156" s="64"/>
    </row>
    <row r="157" ht="15" spans="13:18">
      <c r="M157" s="62"/>
      <c r="N157" s="62"/>
      <c r="O157" s="63"/>
      <c r="P157" s="64"/>
      <c r="Q157" s="62"/>
      <c r="R157" s="64"/>
    </row>
    <row r="158" ht="15" spans="13:18">
      <c r="M158" s="62"/>
      <c r="N158" s="62"/>
      <c r="O158" s="63"/>
      <c r="P158" s="64"/>
      <c r="Q158" s="62"/>
      <c r="R158" s="64"/>
    </row>
    <row r="159" ht="15" spans="13:18">
      <c r="M159" s="62"/>
      <c r="N159" s="62"/>
      <c r="O159" s="63"/>
      <c r="P159" s="64"/>
      <c r="Q159" s="62"/>
      <c r="R159" s="64"/>
    </row>
    <row r="160" ht="15" spans="13:18">
      <c r="M160" s="62"/>
      <c r="N160" s="62"/>
      <c r="O160" s="63"/>
      <c r="P160" s="66"/>
      <c r="Q160" s="62"/>
      <c r="R160" s="66"/>
    </row>
    <row r="161" ht="15" spans="13:18">
      <c r="M161" s="62"/>
      <c r="N161" s="62"/>
      <c r="O161" s="63"/>
      <c r="P161" s="64"/>
      <c r="Q161" s="62"/>
      <c r="R161" s="64"/>
    </row>
    <row r="162" ht="15" spans="13:18">
      <c r="M162" s="62"/>
      <c r="N162" s="62"/>
      <c r="O162" s="63"/>
      <c r="P162" s="64"/>
      <c r="Q162" s="62"/>
      <c r="R162" s="64"/>
    </row>
    <row r="163" ht="15" spans="13:18">
      <c r="M163" s="62"/>
      <c r="N163" s="62"/>
      <c r="O163" s="63"/>
      <c r="P163" s="64"/>
      <c r="Q163" s="62"/>
      <c r="R163" s="64"/>
    </row>
    <row r="164" ht="15" spans="13:18">
      <c r="M164" s="62"/>
      <c r="N164" s="62"/>
      <c r="O164" s="63"/>
      <c r="P164" s="66"/>
      <c r="Q164" s="62"/>
      <c r="R164" s="66"/>
    </row>
    <row r="165" ht="15" spans="13:18">
      <c r="M165" s="62"/>
      <c r="N165" s="62"/>
      <c r="O165" s="63"/>
      <c r="P165" s="64"/>
      <c r="Q165" s="62"/>
      <c r="R165" s="64"/>
    </row>
    <row r="166" ht="15" spans="13:18">
      <c r="M166" s="62"/>
      <c r="N166" s="62"/>
      <c r="O166" s="63"/>
      <c r="P166" s="66"/>
      <c r="Q166" s="62"/>
      <c r="R166" s="66"/>
    </row>
    <row r="167" ht="15" spans="13:18">
      <c r="M167" s="62"/>
      <c r="N167" s="62"/>
      <c r="O167" s="63"/>
      <c r="P167" s="64"/>
      <c r="Q167" s="62"/>
      <c r="R167" s="64"/>
    </row>
    <row r="168" ht="15" spans="13:18">
      <c r="M168" s="62"/>
      <c r="N168" s="62"/>
      <c r="O168" s="63"/>
      <c r="P168" s="64"/>
      <c r="Q168" s="62"/>
      <c r="R168" s="64"/>
    </row>
    <row r="169" ht="15" spans="13:18">
      <c r="M169" s="67"/>
      <c r="N169" s="67"/>
      <c r="O169" s="67"/>
      <c r="P169" s="68"/>
      <c r="Q169" s="68"/>
      <c r="R169" s="68"/>
    </row>
    <row r="170" ht="14.25" spans="13:18">
      <c r="M170" s="24"/>
      <c r="N170" s="24"/>
      <c r="O170" s="24"/>
      <c r="P170" s="24"/>
      <c r="Q170" s="24"/>
      <c r="R170" s="24"/>
    </row>
    <row r="171" ht="14.25" spans="13:18">
      <c r="M171" s="24"/>
      <c r="N171" s="24"/>
      <c r="O171" s="24"/>
      <c r="P171" s="24"/>
      <c r="Q171" s="24"/>
      <c r="R171" s="24"/>
    </row>
    <row r="172" ht="15" spans="13:18">
      <c r="M172" s="58"/>
      <c r="N172" s="58"/>
      <c r="O172" s="58"/>
      <c r="P172" s="58"/>
      <c r="Q172" s="58"/>
      <c r="R172" s="58"/>
    </row>
    <row r="173" spans="13:18">
      <c r="M173" s="61"/>
      <c r="N173" s="61"/>
      <c r="O173" s="61"/>
      <c r="P173" s="61"/>
      <c r="Q173" s="61"/>
      <c r="R173" s="61"/>
    </row>
    <row r="174" ht="15" spans="13:18">
      <c r="M174" s="62"/>
      <c r="N174" s="62"/>
      <c r="O174" s="63"/>
      <c r="P174" s="64"/>
      <c r="Q174" s="62"/>
      <c r="R174" s="64"/>
    </row>
    <row r="175" ht="15" spans="13:18">
      <c r="M175" s="62"/>
      <c r="N175" s="62"/>
      <c r="O175" s="63"/>
      <c r="P175" s="66"/>
      <c r="Q175" s="62"/>
      <c r="R175" s="64"/>
    </row>
    <row r="176" ht="15" spans="13:18">
      <c r="M176" s="62"/>
      <c r="N176" s="62"/>
      <c r="O176" s="63"/>
      <c r="P176" s="64"/>
      <c r="Q176" s="62"/>
      <c r="R176" s="64"/>
    </row>
    <row r="177" ht="15" spans="13:18">
      <c r="M177" s="62"/>
      <c r="N177" s="62"/>
      <c r="O177" s="63"/>
      <c r="P177" s="66"/>
      <c r="Q177" s="62"/>
      <c r="R177" s="66"/>
    </row>
    <row r="178" ht="15" spans="13:18">
      <c r="M178" s="62"/>
      <c r="N178" s="62"/>
      <c r="O178" s="63"/>
      <c r="P178" s="64"/>
      <c r="Q178" s="62"/>
      <c r="R178" s="64"/>
    </row>
    <row r="179" ht="15" spans="13:18">
      <c r="M179" s="62"/>
      <c r="N179" s="62"/>
      <c r="O179" s="63"/>
      <c r="P179" s="64"/>
      <c r="Q179" s="62"/>
      <c r="R179" s="64"/>
    </row>
    <row r="180" ht="15" spans="13:18">
      <c r="M180" s="62"/>
      <c r="N180" s="62"/>
      <c r="O180" s="63"/>
      <c r="P180" s="64"/>
      <c r="Q180" s="62"/>
      <c r="R180" s="64"/>
    </row>
    <row r="181" ht="15" spans="13:18">
      <c r="M181" s="62"/>
      <c r="N181" s="62"/>
      <c r="O181" s="63"/>
      <c r="P181" s="66"/>
      <c r="Q181" s="62"/>
      <c r="R181" s="66"/>
    </row>
    <row r="182" ht="15" spans="13:18">
      <c r="M182" s="62"/>
      <c r="N182" s="62"/>
      <c r="O182" s="63"/>
      <c r="P182" s="64"/>
      <c r="Q182" s="62"/>
      <c r="R182" s="64"/>
    </row>
    <row r="183" ht="15" spans="13:18">
      <c r="M183" s="62"/>
      <c r="N183" s="62"/>
      <c r="O183" s="63"/>
      <c r="P183" s="64"/>
      <c r="Q183" s="62"/>
      <c r="R183" s="64"/>
    </row>
    <row r="184" ht="15" spans="13:18">
      <c r="M184" s="62"/>
      <c r="N184" s="62"/>
      <c r="O184" s="63"/>
      <c r="P184" s="64"/>
      <c r="Q184" s="62"/>
      <c r="R184" s="64"/>
    </row>
    <row r="185" ht="15" spans="13:18">
      <c r="M185" s="62"/>
      <c r="N185" s="62"/>
      <c r="O185" s="63"/>
      <c r="P185" s="64"/>
      <c r="Q185" s="62"/>
      <c r="R185" s="64"/>
    </row>
    <row r="186" ht="15" spans="13:18">
      <c r="M186" s="62"/>
      <c r="N186" s="62"/>
      <c r="O186" s="63"/>
      <c r="P186" s="64"/>
      <c r="Q186" s="62"/>
      <c r="R186" s="64"/>
    </row>
    <row r="187" ht="15" spans="13:18">
      <c r="M187" s="62"/>
      <c r="N187" s="62"/>
      <c r="O187" s="63"/>
      <c r="P187" s="64"/>
      <c r="Q187" s="62"/>
      <c r="R187" s="64"/>
    </row>
    <row r="188" ht="15" spans="13:18">
      <c r="M188" s="62"/>
      <c r="N188" s="62"/>
      <c r="O188" s="63"/>
      <c r="P188" s="64"/>
      <c r="Q188" s="62"/>
      <c r="R188" s="64"/>
    </row>
    <row r="189" ht="15" spans="13:18">
      <c r="M189" s="62"/>
      <c r="N189" s="62"/>
      <c r="O189" s="63"/>
      <c r="P189" s="66"/>
      <c r="Q189" s="62"/>
      <c r="R189" s="64"/>
    </row>
    <row r="190" ht="15" spans="13:18">
      <c r="M190" s="62"/>
      <c r="N190" s="62"/>
      <c r="O190" s="63"/>
      <c r="P190" s="66"/>
      <c r="Q190" s="62"/>
      <c r="R190" s="64"/>
    </row>
    <row r="191" ht="15" spans="13:18">
      <c r="M191" s="62"/>
      <c r="N191" s="62"/>
      <c r="O191" s="63"/>
      <c r="P191" s="66"/>
      <c r="Q191" s="62"/>
      <c r="R191" s="64"/>
    </row>
    <row r="192" ht="15" spans="13:18">
      <c r="M192" s="62"/>
      <c r="N192" s="62"/>
      <c r="O192" s="63"/>
      <c r="P192" s="66"/>
      <c r="Q192" s="62"/>
      <c r="R192" s="66"/>
    </row>
    <row r="193" ht="15" spans="13:18">
      <c r="M193" s="62"/>
      <c r="N193" s="62"/>
      <c r="O193" s="63"/>
      <c r="P193" s="66"/>
      <c r="Q193" s="62"/>
      <c r="R193" s="66"/>
    </row>
    <row r="194" ht="15" spans="13:18">
      <c r="M194" s="62"/>
      <c r="N194" s="62"/>
      <c r="O194" s="63"/>
      <c r="P194" s="66"/>
      <c r="Q194" s="62"/>
      <c r="R194" s="66"/>
    </row>
    <row r="195" ht="15" spans="13:18">
      <c r="M195" s="62"/>
      <c r="N195" s="62"/>
      <c r="O195" s="63"/>
      <c r="P195" s="66"/>
      <c r="Q195" s="62"/>
      <c r="R195" s="66"/>
    </row>
    <row r="196" ht="15" spans="13:18">
      <c r="M196" s="62"/>
      <c r="N196" s="62"/>
      <c r="O196" s="63"/>
      <c r="P196" s="66"/>
      <c r="Q196" s="62"/>
      <c r="R196" s="66"/>
    </row>
    <row r="197" ht="15" spans="13:18">
      <c r="M197" s="62"/>
      <c r="N197" s="62"/>
      <c r="O197" s="63"/>
      <c r="P197" s="66"/>
      <c r="Q197" s="62"/>
      <c r="R197" s="64"/>
    </row>
    <row r="198" ht="15" spans="13:18">
      <c r="M198" s="62"/>
      <c r="N198" s="62"/>
      <c r="O198" s="63"/>
      <c r="P198" s="66"/>
      <c r="Q198" s="62"/>
      <c r="R198" s="64"/>
    </row>
    <row r="199" ht="15" spans="13:18">
      <c r="M199" s="62"/>
      <c r="N199" s="62"/>
      <c r="O199" s="63"/>
      <c r="P199" s="64"/>
      <c r="Q199" s="62"/>
      <c r="R199" s="64"/>
    </row>
    <row r="200" ht="15" spans="13:18">
      <c r="M200" s="62"/>
      <c r="N200" s="62"/>
      <c r="O200" s="63"/>
      <c r="P200" s="66"/>
      <c r="Q200" s="62"/>
      <c r="R200" s="66"/>
    </row>
    <row r="201" ht="15" spans="13:18">
      <c r="M201" s="62"/>
      <c r="N201" s="62"/>
      <c r="O201" s="63"/>
      <c r="P201" s="64"/>
      <c r="Q201" s="62"/>
      <c r="R201" s="64"/>
    </row>
    <row r="202" ht="15" spans="13:18">
      <c r="M202" s="62"/>
      <c r="N202" s="62"/>
      <c r="O202" s="63"/>
      <c r="P202" s="66"/>
      <c r="Q202" s="62"/>
      <c r="R202" s="66"/>
    </row>
    <row r="203" ht="15" spans="13:18">
      <c r="M203" s="67"/>
      <c r="N203" s="67"/>
      <c r="O203" s="67"/>
      <c r="P203" s="68"/>
      <c r="Q203" s="68"/>
      <c r="R203" s="68"/>
    </row>
    <row r="204" ht="14.25" spans="13:18">
      <c r="M204" s="24"/>
      <c r="N204" s="24"/>
      <c r="O204" s="24"/>
      <c r="P204" s="24"/>
      <c r="Q204" s="24"/>
      <c r="R204" s="24"/>
    </row>
    <row r="205" ht="14.25" spans="13:18">
      <c r="M205" s="24"/>
      <c r="N205" s="24"/>
      <c r="O205" s="24"/>
      <c r="P205" s="24"/>
      <c r="Q205" s="24"/>
      <c r="R205" s="24"/>
    </row>
    <row r="206" ht="15" spans="13:18">
      <c r="M206" s="58"/>
      <c r="N206" s="58"/>
      <c r="O206" s="58"/>
      <c r="P206" s="58"/>
      <c r="Q206" s="58"/>
      <c r="R206" s="58"/>
    </row>
    <row r="207" spans="13:18">
      <c r="M207" s="61"/>
      <c r="N207" s="61"/>
      <c r="O207" s="61"/>
      <c r="P207" s="61"/>
      <c r="Q207" s="61"/>
      <c r="R207" s="61"/>
    </row>
    <row r="208" ht="15" spans="13:18">
      <c r="M208" s="62"/>
      <c r="N208" s="62"/>
      <c r="O208" s="63"/>
      <c r="P208" s="64"/>
      <c r="Q208" s="62"/>
      <c r="R208" s="64"/>
    </row>
    <row r="209" ht="15" spans="13:18">
      <c r="M209" s="62"/>
      <c r="N209" s="62"/>
      <c r="O209" s="63"/>
      <c r="P209" s="66"/>
      <c r="Q209" s="62"/>
      <c r="R209" s="64"/>
    </row>
    <row r="210" ht="15" spans="13:18">
      <c r="M210" s="62"/>
      <c r="N210" s="62"/>
      <c r="O210" s="63"/>
      <c r="P210" s="66"/>
      <c r="Q210" s="62"/>
      <c r="R210" s="64"/>
    </row>
    <row r="211" ht="15" spans="13:18">
      <c r="M211" s="62"/>
      <c r="N211" s="62"/>
      <c r="O211" s="63"/>
      <c r="P211" s="66"/>
      <c r="Q211" s="62"/>
      <c r="R211" s="66"/>
    </row>
    <row r="212" ht="15" spans="13:18">
      <c r="M212" s="62"/>
      <c r="N212" s="62"/>
      <c r="O212" s="63"/>
      <c r="P212" s="66"/>
      <c r="Q212" s="62"/>
      <c r="R212" s="64"/>
    </row>
    <row r="213" ht="15" spans="13:18">
      <c r="M213" s="62"/>
      <c r="N213" s="62"/>
      <c r="O213" s="63"/>
      <c r="P213" s="64"/>
      <c r="Q213" s="62"/>
      <c r="R213" s="64"/>
    </row>
    <row r="214" ht="15" spans="13:18">
      <c r="M214" s="62"/>
      <c r="N214" s="62"/>
      <c r="O214" s="63"/>
      <c r="P214" s="66"/>
      <c r="Q214" s="62"/>
      <c r="R214" s="66"/>
    </row>
    <row r="215" ht="15" spans="13:18">
      <c r="M215" s="62"/>
      <c r="N215" s="62"/>
      <c r="O215" s="63"/>
      <c r="P215" s="64"/>
      <c r="Q215" s="62"/>
      <c r="R215" s="64"/>
    </row>
    <row r="216" ht="15" spans="13:18">
      <c r="M216" s="62"/>
      <c r="N216" s="62"/>
      <c r="O216" s="63"/>
      <c r="P216" s="64"/>
      <c r="Q216" s="62"/>
      <c r="R216" s="64"/>
    </row>
    <row r="217" ht="15" spans="13:18">
      <c r="M217" s="62"/>
      <c r="N217" s="62"/>
      <c r="O217" s="63"/>
      <c r="P217" s="64"/>
      <c r="Q217" s="62"/>
      <c r="R217" s="64"/>
    </row>
    <row r="218" ht="15" spans="13:18">
      <c r="M218" s="62"/>
      <c r="N218" s="62"/>
      <c r="O218" s="63"/>
      <c r="P218" s="66"/>
      <c r="Q218" s="62"/>
      <c r="R218" s="66"/>
    </row>
    <row r="219" ht="15" spans="13:18">
      <c r="M219" s="62"/>
      <c r="N219" s="62"/>
      <c r="O219" s="63"/>
      <c r="P219" s="64"/>
      <c r="Q219" s="62"/>
      <c r="R219" s="64"/>
    </row>
    <row r="220" ht="15" spans="13:18">
      <c r="M220" s="62"/>
      <c r="N220" s="62"/>
      <c r="O220" s="62"/>
      <c r="P220" s="66"/>
      <c r="Q220" s="62"/>
      <c r="R220" s="66"/>
    </row>
    <row r="221" ht="15" spans="13:18">
      <c r="M221" s="62"/>
      <c r="N221" s="62"/>
      <c r="O221" s="63"/>
      <c r="P221" s="66"/>
      <c r="Q221" s="62"/>
      <c r="R221" s="66"/>
    </row>
    <row r="222" ht="15" spans="13:18">
      <c r="M222" s="62"/>
      <c r="N222" s="62"/>
      <c r="O222" s="63"/>
      <c r="P222" s="66"/>
      <c r="Q222" s="62"/>
      <c r="R222" s="64"/>
    </row>
    <row r="223" ht="15" spans="13:18">
      <c r="M223" s="62"/>
      <c r="N223" s="62"/>
      <c r="O223" s="63"/>
      <c r="P223" s="66"/>
      <c r="Q223" s="62"/>
      <c r="R223" s="66"/>
    </row>
    <row r="224" ht="15" spans="13:18">
      <c r="M224" s="62"/>
      <c r="N224" s="62"/>
      <c r="O224" s="63"/>
      <c r="P224" s="66"/>
      <c r="Q224" s="62"/>
      <c r="R224" s="64"/>
    </row>
    <row r="225" ht="15" spans="13:18">
      <c r="M225" s="62"/>
      <c r="N225" s="62"/>
      <c r="O225" s="63"/>
      <c r="P225" s="66"/>
      <c r="Q225" s="62"/>
      <c r="R225" s="66"/>
    </row>
    <row r="226" ht="15" spans="13:18">
      <c r="M226" s="62"/>
      <c r="N226" s="62"/>
      <c r="O226" s="63"/>
      <c r="P226" s="66"/>
      <c r="Q226" s="62"/>
      <c r="R226" s="66"/>
    </row>
    <row r="227" ht="15" spans="13:18">
      <c r="M227" s="62"/>
      <c r="N227" s="62"/>
      <c r="O227" s="63"/>
      <c r="P227" s="66"/>
      <c r="Q227" s="62"/>
      <c r="R227" s="66"/>
    </row>
    <row r="228" ht="15" spans="13:18">
      <c r="M228" s="62"/>
      <c r="N228" s="62"/>
      <c r="O228" s="63"/>
      <c r="P228" s="66"/>
      <c r="Q228" s="62"/>
      <c r="R228" s="66"/>
    </row>
    <row r="229" ht="15" spans="13:18">
      <c r="M229" s="62"/>
      <c r="N229" s="62"/>
      <c r="O229" s="63"/>
      <c r="P229" s="64"/>
      <c r="Q229" s="62"/>
      <c r="R229" s="64"/>
    </row>
    <row r="230" ht="15" spans="13:18">
      <c r="M230" s="62"/>
      <c r="N230" s="62"/>
      <c r="O230" s="63"/>
      <c r="P230" s="64"/>
      <c r="Q230" s="62"/>
      <c r="R230" s="64"/>
    </row>
    <row r="231" ht="15" spans="13:18">
      <c r="M231" s="62"/>
      <c r="N231" s="62"/>
      <c r="O231" s="63"/>
      <c r="P231" s="66"/>
      <c r="Q231" s="62"/>
      <c r="R231" s="64"/>
    </row>
    <row r="232" ht="15" spans="13:18">
      <c r="M232" s="62"/>
      <c r="N232" s="62"/>
      <c r="O232" s="63"/>
      <c r="P232" s="66"/>
      <c r="Q232" s="62"/>
      <c r="R232" s="66"/>
    </row>
    <row r="233" ht="15" spans="13:18">
      <c r="M233" s="62"/>
      <c r="N233" s="62"/>
      <c r="O233" s="63"/>
      <c r="P233" s="64"/>
      <c r="Q233" s="62"/>
      <c r="R233" s="64"/>
    </row>
    <row r="234" ht="15" spans="13:18">
      <c r="M234" s="62"/>
      <c r="N234" s="62"/>
      <c r="O234" s="63"/>
      <c r="P234" s="64"/>
      <c r="Q234" s="62"/>
      <c r="R234" s="64"/>
    </row>
    <row r="235" ht="15" spans="13:18">
      <c r="M235" s="62"/>
      <c r="N235" s="62"/>
      <c r="O235" s="63"/>
      <c r="P235" s="64"/>
      <c r="Q235" s="62"/>
      <c r="R235" s="64"/>
    </row>
    <row r="236" ht="15" spans="13:18">
      <c r="M236" s="62"/>
      <c r="N236" s="62"/>
      <c r="O236" s="63"/>
      <c r="P236" s="64"/>
      <c r="Q236" s="62"/>
      <c r="R236" s="64"/>
    </row>
    <row r="237" ht="15" spans="13:18">
      <c r="M237" s="62"/>
      <c r="N237" s="62"/>
      <c r="O237" s="63"/>
      <c r="P237" s="64"/>
      <c r="Q237" s="62"/>
      <c r="R237" s="64"/>
    </row>
    <row r="238" ht="15" spans="13:18">
      <c r="M238" s="62"/>
      <c r="N238" s="62"/>
      <c r="O238" s="63"/>
      <c r="P238" s="64"/>
      <c r="Q238" s="62"/>
      <c r="R238" s="64"/>
    </row>
    <row r="239" ht="15" spans="13:18">
      <c r="M239" s="62"/>
      <c r="N239" s="62"/>
      <c r="O239" s="63"/>
      <c r="P239" s="64"/>
      <c r="Q239" s="62"/>
      <c r="R239" s="64"/>
    </row>
    <row r="240" ht="15" spans="13:18">
      <c r="M240" s="62"/>
      <c r="N240" s="62"/>
      <c r="O240" s="63"/>
      <c r="P240" s="66"/>
      <c r="Q240" s="62"/>
      <c r="R240" s="64"/>
    </row>
    <row r="241" ht="15" spans="13:18">
      <c r="M241" s="62"/>
      <c r="N241" s="62"/>
      <c r="O241" s="63"/>
      <c r="P241" s="66"/>
      <c r="Q241" s="62"/>
      <c r="R241" s="64"/>
    </row>
    <row r="242" ht="15" spans="13:18">
      <c r="M242" s="62"/>
      <c r="N242" s="62"/>
      <c r="O242" s="63"/>
      <c r="P242" s="66"/>
      <c r="Q242" s="62"/>
      <c r="R242" s="64"/>
    </row>
    <row r="243" ht="15" spans="13:18">
      <c r="M243" s="62"/>
      <c r="N243" s="62"/>
      <c r="O243" s="63"/>
      <c r="P243" s="66"/>
      <c r="Q243" s="62"/>
      <c r="R243" s="66"/>
    </row>
    <row r="244" ht="15" spans="13:18">
      <c r="M244" s="62"/>
      <c r="N244" s="62"/>
      <c r="O244" s="63"/>
      <c r="P244" s="66"/>
      <c r="Q244" s="62"/>
      <c r="R244" s="66"/>
    </row>
    <row r="245" ht="15" spans="13:18">
      <c r="M245" s="62"/>
      <c r="N245" s="62"/>
      <c r="O245" s="63"/>
      <c r="P245" s="66"/>
      <c r="Q245" s="62"/>
      <c r="R245" s="66"/>
    </row>
    <row r="246" ht="15" spans="13:18">
      <c r="M246" s="62"/>
      <c r="N246" s="62"/>
      <c r="O246" s="63"/>
      <c r="P246" s="66"/>
      <c r="Q246" s="62"/>
      <c r="R246" s="66"/>
    </row>
    <row r="247" ht="15" spans="13:18">
      <c r="M247" s="62"/>
      <c r="N247" s="62"/>
      <c r="O247" s="63"/>
      <c r="P247" s="66"/>
      <c r="Q247" s="62"/>
      <c r="R247" s="66"/>
    </row>
    <row r="248" ht="15" spans="13:18">
      <c r="M248" s="62"/>
      <c r="N248" s="62"/>
      <c r="O248" s="63"/>
      <c r="P248" s="66"/>
      <c r="Q248" s="62"/>
      <c r="R248" s="64"/>
    </row>
    <row r="249" ht="15" spans="13:18">
      <c r="M249" s="62"/>
      <c r="N249" s="62"/>
      <c r="O249" s="63"/>
      <c r="P249" s="66"/>
      <c r="Q249" s="62"/>
      <c r="R249" s="64"/>
    </row>
    <row r="250" ht="15" spans="13:18">
      <c r="M250" s="62"/>
      <c r="N250" s="62"/>
      <c r="O250" s="63"/>
      <c r="P250" s="64"/>
      <c r="Q250" s="62"/>
      <c r="R250" s="64"/>
    </row>
    <row r="251" ht="15" spans="13:18">
      <c r="M251" s="62"/>
      <c r="N251" s="62"/>
      <c r="O251" s="63"/>
      <c r="P251" s="64"/>
      <c r="Q251" s="62"/>
      <c r="R251" s="64"/>
    </row>
    <row r="252" ht="15" spans="13:18">
      <c r="M252" s="62"/>
      <c r="N252" s="62"/>
      <c r="O252" s="63"/>
      <c r="P252" s="64"/>
      <c r="Q252" s="62"/>
      <c r="R252" s="64"/>
    </row>
    <row r="253" ht="15" spans="13:18">
      <c r="M253" s="62"/>
      <c r="N253" s="62"/>
      <c r="O253" s="63"/>
      <c r="P253" s="66"/>
      <c r="Q253" s="62"/>
      <c r="R253" s="66"/>
    </row>
    <row r="254" ht="15" spans="13:18">
      <c r="M254" s="62"/>
      <c r="N254" s="62"/>
      <c r="O254" s="63"/>
      <c r="P254" s="64"/>
      <c r="Q254" s="62"/>
      <c r="R254" s="64"/>
    </row>
    <row r="255" ht="15" spans="13:18">
      <c r="M255" s="62"/>
      <c r="N255" s="62"/>
      <c r="O255" s="63"/>
      <c r="P255" s="66"/>
      <c r="Q255" s="62"/>
      <c r="R255" s="66"/>
    </row>
    <row r="256" ht="15" spans="13:18">
      <c r="M256" s="62"/>
      <c r="N256" s="62"/>
      <c r="O256" s="63"/>
      <c r="P256" s="66"/>
      <c r="Q256" s="62"/>
      <c r="R256" s="66"/>
    </row>
    <row r="257" ht="15" spans="13:18">
      <c r="M257" s="67"/>
      <c r="N257" s="67"/>
      <c r="O257" s="67"/>
      <c r="P257" s="68"/>
      <c r="Q257" s="68"/>
      <c r="R257" s="68"/>
    </row>
    <row r="258" ht="14.25" spans="13:18">
      <c r="M258" s="24"/>
      <c r="N258" s="24"/>
      <c r="O258" s="24"/>
      <c r="P258" s="24"/>
      <c r="Q258" s="24"/>
      <c r="R258" s="24"/>
    </row>
    <row r="259" ht="14.25" spans="13:18">
      <c r="M259" s="24"/>
      <c r="N259" s="24"/>
      <c r="O259" s="24"/>
      <c r="P259" s="24"/>
      <c r="Q259" s="24"/>
      <c r="R259" s="24"/>
    </row>
    <row r="260" ht="15" spans="13:18">
      <c r="M260" s="58"/>
      <c r="N260" s="58"/>
      <c r="O260" s="58"/>
      <c r="P260" s="58"/>
      <c r="Q260" s="58"/>
      <c r="R260" s="58"/>
    </row>
    <row r="261" spans="13:18">
      <c r="M261" s="61"/>
      <c r="N261" s="61"/>
      <c r="O261" s="61"/>
      <c r="P261" s="61"/>
      <c r="Q261" s="61"/>
      <c r="R261" s="61"/>
    </row>
    <row r="262" ht="15" spans="13:18">
      <c r="M262" s="62"/>
      <c r="N262" s="62"/>
      <c r="O262" s="63"/>
      <c r="P262" s="64"/>
      <c r="Q262" s="62"/>
      <c r="R262" s="64"/>
    </row>
    <row r="263" ht="15" spans="13:18">
      <c r="M263" s="62"/>
      <c r="N263" s="62"/>
      <c r="O263" s="63"/>
      <c r="P263" s="66"/>
      <c r="Q263" s="62"/>
      <c r="R263" s="64"/>
    </row>
    <row r="264" ht="15" spans="13:18">
      <c r="M264" s="62"/>
      <c r="N264" s="62"/>
      <c r="O264" s="63"/>
      <c r="P264" s="64"/>
      <c r="Q264" s="62"/>
      <c r="R264" s="64"/>
    </row>
    <row r="265" ht="15" spans="13:18">
      <c r="M265" s="62"/>
      <c r="N265" s="62"/>
      <c r="O265" s="63"/>
      <c r="P265" s="66"/>
      <c r="Q265" s="62"/>
      <c r="R265" s="66"/>
    </row>
    <row r="266" ht="15" spans="13:18">
      <c r="M266" s="62"/>
      <c r="N266" s="62"/>
      <c r="O266" s="63"/>
      <c r="P266" s="64"/>
      <c r="Q266" s="62"/>
      <c r="R266" s="64"/>
    </row>
    <row r="267" ht="15" spans="13:18">
      <c r="M267" s="62"/>
      <c r="N267" s="62"/>
      <c r="O267" s="63"/>
      <c r="P267" s="64"/>
      <c r="Q267" s="62"/>
      <c r="R267" s="64"/>
    </row>
    <row r="268" ht="15" spans="13:18">
      <c r="M268" s="62"/>
      <c r="N268" s="62"/>
      <c r="O268" s="63"/>
      <c r="P268" s="64"/>
      <c r="Q268" s="62"/>
      <c r="R268" s="64"/>
    </row>
    <row r="269" ht="15" spans="13:18">
      <c r="M269" s="62"/>
      <c r="N269" s="62"/>
      <c r="O269" s="63"/>
      <c r="P269" s="66"/>
      <c r="Q269" s="62"/>
      <c r="R269" s="66"/>
    </row>
    <row r="270" ht="15" spans="13:18">
      <c r="M270" s="62"/>
      <c r="N270" s="62"/>
      <c r="O270" s="63"/>
      <c r="P270" s="64"/>
      <c r="Q270" s="62"/>
      <c r="R270" s="64"/>
    </row>
    <row r="271" ht="15" spans="13:18">
      <c r="M271" s="62"/>
      <c r="N271" s="62"/>
      <c r="O271" s="63"/>
      <c r="P271" s="64"/>
      <c r="Q271" s="62"/>
      <c r="R271" s="64"/>
    </row>
    <row r="272" ht="15" spans="13:18">
      <c r="M272" s="62"/>
      <c r="N272" s="62"/>
      <c r="O272" s="63"/>
      <c r="P272" s="64"/>
      <c r="Q272" s="62"/>
      <c r="R272" s="64"/>
    </row>
    <row r="273" ht="15" spans="13:18">
      <c r="M273" s="62"/>
      <c r="N273" s="62"/>
      <c r="O273" s="63"/>
      <c r="P273" s="64"/>
      <c r="Q273" s="62"/>
      <c r="R273" s="64"/>
    </row>
    <row r="274" ht="15" spans="13:18">
      <c r="M274" s="62"/>
      <c r="N274" s="62"/>
      <c r="O274" s="63"/>
      <c r="P274" s="64"/>
      <c r="Q274" s="62"/>
      <c r="R274" s="64"/>
    </row>
    <row r="275" ht="15" spans="13:18">
      <c r="M275" s="62"/>
      <c r="N275" s="62"/>
      <c r="O275" s="63"/>
      <c r="P275" s="64"/>
      <c r="Q275" s="62"/>
      <c r="R275" s="64"/>
    </row>
    <row r="276" ht="15" spans="13:18">
      <c r="M276" s="62"/>
      <c r="N276" s="62"/>
      <c r="O276" s="63"/>
      <c r="P276" s="64"/>
      <c r="Q276" s="62"/>
      <c r="R276" s="64"/>
    </row>
    <row r="277" ht="15" spans="13:18">
      <c r="M277" s="62"/>
      <c r="N277" s="62"/>
      <c r="O277" s="63"/>
      <c r="P277" s="66"/>
      <c r="Q277" s="62"/>
      <c r="R277" s="64"/>
    </row>
    <row r="278" ht="15" spans="13:18">
      <c r="M278" s="62"/>
      <c r="N278" s="62"/>
      <c r="O278" s="63"/>
      <c r="P278" s="66"/>
      <c r="Q278" s="62"/>
      <c r="R278" s="64"/>
    </row>
    <row r="279" ht="15" spans="13:18">
      <c r="M279" s="62"/>
      <c r="N279" s="62"/>
      <c r="O279" s="63"/>
      <c r="P279" s="66"/>
      <c r="Q279" s="62"/>
      <c r="R279" s="64"/>
    </row>
    <row r="280" ht="15" spans="13:18">
      <c r="M280" s="62"/>
      <c r="N280" s="62"/>
      <c r="O280" s="63"/>
      <c r="P280" s="66"/>
      <c r="Q280" s="62"/>
      <c r="R280" s="66"/>
    </row>
    <row r="281" ht="15" spans="13:18">
      <c r="M281" s="62"/>
      <c r="N281" s="62"/>
      <c r="O281" s="63"/>
      <c r="P281" s="66"/>
      <c r="Q281" s="62"/>
      <c r="R281" s="66"/>
    </row>
    <row r="282" ht="15" spans="13:18">
      <c r="M282" s="62"/>
      <c r="N282" s="62"/>
      <c r="O282" s="63"/>
      <c r="P282" s="66"/>
      <c r="Q282" s="62"/>
      <c r="R282" s="66"/>
    </row>
    <row r="283" ht="15" spans="13:18">
      <c r="M283" s="62"/>
      <c r="N283" s="62"/>
      <c r="O283" s="63"/>
      <c r="P283" s="66"/>
      <c r="Q283" s="62"/>
      <c r="R283" s="66"/>
    </row>
    <row r="284" ht="15" spans="13:18">
      <c r="M284" s="62"/>
      <c r="N284" s="62"/>
      <c r="O284" s="63"/>
      <c r="P284" s="66"/>
      <c r="Q284" s="62"/>
      <c r="R284" s="66"/>
    </row>
    <row r="285" ht="15" spans="13:18">
      <c r="M285" s="62"/>
      <c r="N285" s="62"/>
      <c r="O285" s="63"/>
      <c r="P285" s="66"/>
      <c r="Q285" s="62"/>
      <c r="R285" s="64"/>
    </row>
    <row r="286" ht="15" spans="13:18">
      <c r="M286" s="62"/>
      <c r="N286" s="62"/>
      <c r="O286" s="63"/>
      <c r="P286" s="66"/>
      <c r="Q286" s="62"/>
      <c r="R286" s="64"/>
    </row>
    <row r="287" ht="15" spans="13:18">
      <c r="M287" s="62"/>
      <c r="N287" s="62"/>
      <c r="O287" s="63"/>
      <c r="P287" s="64"/>
      <c r="Q287" s="62"/>
      <c r="R287" s="64"/>
    </row>
    <row r="288" ht="15" spans="13:18">
      <c r="M288" s="62"/>
      <c r="N288" s="62"/>
      <c r="O288" s="63"/>
      <c r="P288" s="66"/>
      <c r="Q288" s="62"/>
      <c r="R288" s="66"/>
    </row>
    <row r="289" ht="15" spans="13:18">
      <c r="M289" s="62"/>
      <c r="N289" s="62"/>
      <c r="O289" s="63"/>
      <c r="P289" s="64"/>
      <c r="Q289" s="62"/>
      <c r="R289" s="64"/>
    </row>
    <row r="290" ht="15" spans="13:18">
      <c r="M290" s="62"/>
      <c r="N290" s="62"/>
      <c r="O290" s="63"/>
      <c r="P290" s="66"/>
      <c r="Q290" s="62"/>
      <c r="R290" s="66"/>
    </row>
    <row r="291" ht="15" spans="13:18">
      <c r="M291" s="67"/>
      <c r="N291" s="67"/>
      <c r="O291" s="67"/>
      <c r="P291" s="68"/>
      <c r="Q291" s="68"/>
      <c r="R291" s="68"/>
    </row>
    <row r="292" ht="14.25" spans="13:18">
      <c r="M292" s="24"/>
      <c r="N292" s="24"/>
      <c r="O292" s="24"/>
      <c r="P292" s="24"/>
      <c r="Q292" s="24"/>
      <c r="R292" s="24"/>
    </row>
    <row r="293" ht="14.25" spans="13:18">
      <c r="M293" s="24"/>
      <c r="N293" s="24"/>
      <c r="O293" s="24"/>
      <c r="P293" s="24"/>
      <c r="Q293" s="24"/>
      <c r="R293" s="24"/>
    </row>
    <row r="294" ht="15" spans="13:18">
      <c r="M294" s="58"/>
      <c r="N294" s="58"/>
      <c r="O294" s="58"/>
      <c r="P294" s="58"/>
      <c r="Q294" s="58"/>
      <c r="R294" s="58"/>
    </row>
    <row r="295" spans="13:18">
      <c r="M295" s="61"/>
      <c r="N295" s="61"/>
      <c r="O295" s="61"/>
      <c r="P295" s="61"/>
      <c r="Q295" s="61"/>
      <c r="R295" s="61"/>
    </row>
    <row r="296" ht="15" spans="13:18">
      <c r="M296" s="62"/>
      <c r="N296" s="62"/>
      <c r="O296" s="63"/>
      <c r="P296" s="64"/>
      <c r="Q296" s="62"/>
      <c r="R296" s="64"/>
    </row>
    <row r="297" ht="15" spans="13:18">
      <c r="M297" s="62"/>
      <c r="N297" s="62"/>
      <c r="O297" s="63"/>
      <c r="P297" s="66"/>
      <c r="Q297" s="62"/>
      <c r="R297" s="66"/>
    </row>
    <row r="298" ht="15" spans="13:18">
      <c r="M298" s="62"/>
      <c r="N298" s="62"/>
      <c r="O298" s="63"/>
      <c r="P298" s="64"/>
      <c r="Q298" s="62"/>
      <c r="R298" s="64"/>
    </row>
    <row r="299" ht="15" spans="13:18">
      <c r="M299" s="62"/>
      <c r="N299" s="62"/>
      <c r="O299" s="63"/>
      <c r="P299" s="66"/>
      <c r="Q299" s="62"/>
      <c r="R299" s="66"/>
    </row>
    <row r="300" ht="15" spans="13:18">
      <c r="M300" s="62"/>
      <c r="N300" s="62"/>
      <c r="O300" s="63"/>
      <c r="P300" s="64"/>
      <c r="Q300" s="62"/>
      <c r="R300" s="64"/>
    </row>
    <row r="301" ht="15" spans="13:18">
      <c r="M301" s="62"/>
      <c r="N301" s="62"/>
      <c r="O301" s="63"/>
      <c r="P301" s="64"/>
      <c r="Q301" s="62"/>
      <c r="R301" s="64"/>
    </row>
    <row r="302" ht="15" spans="13:18">
      <c r="M302" s="63"/>
      <c r="N302" s="63"/>
      <c r="O302" s="63"/>
      <c r="P302" s="69"/>
      <c r="Q302" s="69"/>
      <c r="R302" s="69"/>
    </row>
  </sheetData>
  <mergeCells count="8">
    <mergeCell ref="A1:J1"/>
    <mergeCell ref="B3:J3"/>
    <mergeCell ref="B16:G16"/>
    <mergeCell ref="I16:J16"/>
    <mergeCell ref="B17:G17"/>
    <mergeCell ref="I17:J17"/>
    <mergeCell ref="M302:O302"/>
    <mergeCell ref="P302:R302"/>
  </mergeCells>
  <pageMargins left="0.708661417322835" right="0.708661417322835" top="0.748031496062992" bottom="0.748031496062992" header="0.31496062992126" footer="0.3149606299212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66"/>
  <sheetViews>
    <sheetView topLeftCell="A136" workbookViewId="0">
      <selection activeCell="F32" sqref="F32"/>
    </sheetView>
  </sheetViews>
  <sheetFormatPr defaultColWidth="9" defaultRowHeight="13.5" outlineLevelCol="7"/>
  <cols>
    <col min="1" max="1" width="5.63333333333333" customWidth="1"/>
    <col min="2" max="2" width="9" style="7"/>
    <col min="3" max="3" width="23.6333333333333" style="7" customWidth="1"/>
    <col min="4" max="4" width="25" style="7" customWidth="1"/>
    <col min="5" max="5" width="17.9083333333333" style="7" customWidth="1"/>
    <col min="6" max="6" width="9" style="7" customWidth="1"/>
    <col min="7" max="7" width="15.6333333333333" style="7" customWidth="1"/>
    <col min="8" max="8" width="16" customWidth="1"/>
  </cols>
  <sheetData>
    <row r="1" ht="31.5" customHeight="1" spans="2:7">
      <c r="B1" s="9" t="s">
        <v>195</v>
      </c>
      <c r="C1" s="10"/>
      <c r="D1"/>
      <c r="E1"/>
      <c r="F1"/>
      <c r="G1"/>
    </row>
    <row r="2" ht="39" customHeight="1" spans="2:7">
      <c r="B2" s="11" t="s">
        <v>196</v>
      </c>
      <c r="C2" s="12"/>
      <c r="D2" s="12"/>
      <c r="E2" s="12"/>
      <c r="F2" s="12"/>
      <c r="G2" s="12"/>
    </row>
    <row r="3" ht="14.25" spans="2:7">
      <c r="B3" s="13"/>
      <c r="C3"/>
      <c r="D3"/>
      <c r="E3"/>
      <c r="F3"/>
      <c r="G3"/>
    </row>
    <row r="4" ht="14.25" spans="2:7">
      <c r="B4" s="14" t="s">
        <v>197</v>
      </c>
      <c r="C4" s="15"/>
      <c r="D4" s="15"/>
      <c r="E4" s="15"/>
      <c r="F4" s="15"/>
      <c r="G4" s="16"/>
    </row>
    <row r="5" spans="2:7">
      <c r="B5" s="17" t="s">
        <v>7</v>
      </c>
      <c r="C5" s="17" t="s">
        <v>185</v>
      </c>
      <c r="D5" s="17" t="s">
        <v>198</v>
      </c>
      <c r="E5" s="17" t="s">
        <v>10</v>
      </c>
      <c r="F5" s="17" t="s">
        <v>9</v>
      </c>
      <c r="G5" s="17" t="s">
        <v>199</v>
      </c>
    </row>
    <row r="6" ht="14.25" spans="2:7">
      <c r="B6" s="18">
        <v>1</v>
      </c>
      <c r="C6" s="18"/>
      <c r="D6" s="19"/>
      <c r="E6" s="18"/>
      <c r="F6" s="18"/>
      <c r="G6" s="18">
        <f>SUM(E6*F6)</f>
        <v>0</v>
      </c>
    </row>
    <row r="7" ht="14.25" spans="2:7">
      <c r="B7" s="18">
        <v>2</v>
      </c>
      <c r="C7" s="18"/>
      <c r="D7" s="19"/>
      <c r="E7" s="18"/>
      <c r="F7" s="18"/>
      <c r="G7" s="18">
        <f t="shared" ref="G7:G15" si="0">SUM(E7*F7)</f>
        <v>0</v>
      </c>
    </row>
    <row r="8" ht="14.25" spans="2:7">
      <c r="B8" s="18">
        <v>3</v>
      </c>
      <c r="C8" s="18"/>
      <c r="D8" s="19"/>
      <c r="E8" s="18"/>
      <c r="F8" s="18"/>
      <c r="G8" s="18">
        <f t="shared" si="0"/>
        <v>0</v>
      </c>
    </row>
    <row r="9" ht="14.25" spans="2:7">
      <c r="B9" s="18">
        <v>4</v>
      </c>
      <c r="C9" s="18"/>
      <c r="D9" s="19"/>
      <c r="E9" s="18"/>
      <c r="F9" s="18"/>
      <c r="G9" s="18">
        <f t="shared" si="0"/>
        <v>0</v>
      </c>
    </row>
    <row r="10" ht="14.25" spans="2:7">
      <c r="B10" s="18">
        <v>5</v>
      </c>
      <c r="C10" s="18"/>
      <c r="D10" s="19"/>
      <c r="E10" s="18"/>
      <c r="F10" s="18"/>
      <c r="G10" s="18">
        <f t="shared" si="0"/>
        <v>0</v>
      </c>
    </row>
    <row r="11" ht="14.25" spans="2:7">
      <c r="B11" s="18">
        <v>6</v>
      </c>
      <c r="C11" s="18"/>
      <c r="D11" s="19"/>
      <c r="E11" s="18"/>
      <c r="F11" s="18"/>
      <c r="G11" s="18">
        <f t="shared" si="0"/>
        <v>0</v>
      </c>
    </row>
    <row r="12" ht="14.25" spans="2:7">
      <c r="B12" s="18">
        <v>7</v>
      </c>
      <c r="C12" s="18"/>
      <c r="D12" s="19"/>
      <c r="E12" s="18"/>
      <c r="F12" s="18"/>
      <c r="G12" s="18">
        <f t="shared" si="0"/>
        <v>0</v>
      </c>
    </row>
    <row r="13" ht="14.25" spans="2:7">
      <c r="B13" s="18">
        <v>8</v>
      </c>
      <c r="C13" s="18"/>
      <c r="D13" s="17"/>
      <c r="E13" s="20"/>
      <c r="F13" s="18"/>
      <c r="G13" s="18">
        <f t="shared" si="0"/>
        <v>0</v>
      </c>
    </row>
    <row r="14" ht="14.25" spans="2:7">
      <c r="B14" s="18">
        <v>9</v>
      </c>
      <c r="C14" s="18"/>
      <c r="D14" s="17"/>
      <c r="E14" s="18"/>
      <c r="F14" s="18"/>
      <c r="G14" s="18">
        <f t="shared" si="0"/>
        <v>0</v>
      </c>
    </row>
    <row r="15" ht="14.25" spans="2:7">
      <c r="B15" s="18">
        <v>10</v>
      </c>
      <c r="C15" s="18"/>
      <c r="D15" s="17"/>
      <c r="E15" s="18"/>
      <c r="F15" s="18"/>
      <c r="G15" s="18">
        <f t="shared" si="0"/>
        <v>0</v>
      </c>
    </row>
    <row r="16" ht="14.25" spans="2:7">
      <c r="B16" s="21" t="s">
        <v>11</v>
      </c>
      <c r="C16" s="22"/>
      <c r="D16" s="22"/>
      <c r="E16" s="22"/>
      <c r="F16" s="23"/>
      <c r="G16" s="18">
        <f>SUM(G6:G15)</f>
        <v>0</v>
      </c>
    </row>
    <row r="17" ht="14.25" spans="2:7">
      <c r="B17" s="13"/>
      <c r="C17"/>
      <c r="D17"/>
      <c r="E17"/>
      <c r="F17"/>
      <c r="G17"/>
    </row>
    <row r="18" ht="14.25" spans="2:7">
      <c r="B18" s="13"/>
      <c r="C18"/>
      <c r="D18"/>
      <c r="E18"/>
      <c r="F18"/>
      <c r="G18"/>
    </row>
    <row r="19" ht="14.25" spans="2:7">
      <c r="B19" s="14" t="s">
        <v>200</v>
      </c>
      <c r="C19" s="15"/>
      <c r="D19" s="15"/>
      <c r="E19" s="15"/>
      <c r="F19" s="15"/>
      <c r="G19" s="16"/>
    </row>
    <row r="20" spans="2:7">
      <c r="B20" s="17" t="s">
        <v>7</v>
      </c>
      <c r="C20" s="17" t="s">
        <v>185</v>
      </c>
      <c r="D20" s="17" t="s">
        <v>198</v>
      </c>
      <c r="E20" s="17" t="s">
        <v>10</v>
      </c>
      <c r="F20" s="17" t="s">
        <v>9</v>
      </c>
      <c r="G20" s="17" t="s">
        <v>199</v>
      </c>
    </row>
    <row r="21" ht="14.25" spans="2:7">
      <c r="B21" s="18">
        <v>1</v>
      </c>
      <c r="C21" s="18"/>
      <c r="D21" s="19"/>
      <c r="E21" s="18"/>
      <c r="F21" s="18"/>
      <c r="G21" s="18">
        <f>SUM(E21*F21)</f>
        <v>0</v>
      </c>
    </row>
    <row r="22" ht="14.25" spans="2:7">
      <c r="B22" s="18">
        <v>2</v>
      </c>
      <c r="C22" s="18"/>
      <c r="D22" s="19"/>
      <c r="E22" s="18"/>
      <c r="F22" s="18"/>
      <c r="G22" s="18">
        <f t="shared" ref="G22:G30" si="1">SUM(E22*F22)</f>
        <v>0</v>
      </c>
    </row>
    <row r="23" ht="14.25" spans="2:7">
      <c r="B23" s="18">
        <v>3</v>
      </c>
      <c r="C23" s="18"/>
      <c r="D23" s="19"/>
      <c r="E23" s="18"/>
      <c r="F23" s="18"/>
      <c r="G23" s="18">
        <f t="shared" si="1"/>
        <v>0</v>
      </c>
    </row>
    <row r="24" ht="14.25" spans="2:7">
      <c r="B24" s="18">
        <v>4</v>
      </c>
      <c r="C24" s="18"/>
      <c r="D24" s="19"/>
      <c r="E24" s="18"/>
      <c r="F24" s="18"/>
      <c r="G24" s="18">
        <f t="shared" si="1"/>
        <v>0</v>
      </c>
    </row>
    <row r="25" ht="14.25" spans="2:7">
      <c r="B25" s="18">
        <v>5</v>
      </c>
      <c r="C25" s="18"/>
      <c r="D25" s="19"/>
      <c r="E25" s="18"/>
      <c r="F25" s="18"/>
      <c r="G25" s="18">
        <f t="shared" si="1"/>
        <v>0</v>
      </c>
    </row>
    <row r="26" ht="14.25" spans="2:7">
      <c r="B26" s="18">
        <v>6</v>
      </c>
      <c r="C26" s="18"/>
      <c r="D26" s="19"/>
      <c r="E26" s="18"/>
      <c r="F26" s="18"/>
      <c r="G26" s="18">
        <f t="shared" si="1"/>
        <v>0</v>
      </c>
    </row>
    <row r="27" ht="14.25" spans="2:7">
      <c r="B27" s="18">
        <v>7</v>
      </c>
      <c r="C27" s="18"/>
      <c r="D27" s="19"/>
      <c r="E27" s="18"/>
      <c r="F27" s="18"/>
      <c r="G27" s="18">
        <f t="shared" si="1"/>
        <v>0</v>
      </c>
    </row>
    <row r="28" ht="14.25" spans="2:7">
      <c r="B28" s="18">
        <v>8</v>
      </c>
      <c r="C28" s="18"/>
      <c r="D28" s="17"/>
      <c r="E28" s="18"/>
      <c r="F28" s="18"/>
      <c r="G28" s="18">
        <f t="shared" si="1"/>
        <v>0</v>
      </c>
    </row>
    <row r="29" ht="14.25" spans="2:7">
      <c r="B29" s="18">
        <v>9</v>
      </c>
      <c r="C29" s="18"/>
      <c r="D29" s="17"/>
      <c r="E29" s="20"/>
      <c r="F29" s="18"/>
      <c r="G29" s="18">
        <f t="shared" si="1"/>
        <v>0</v>
      </c>
    </row>
    <row r="30" ht="14.25" spans="2:7">
      <c r="B30" s="18">
        <v>10</v>
      </c>
      <c r="C30" s="18"/>
      <c r="D30" s="17"/>
      <c r="E30" s="18"/>
      <c r="F30" s="18"/>
      <c r="G30" s="18">
        <f t="shared" si="1"/>
        <v>0</v>
      </c>
    </row>
    <row r="31" ht="14.25" spans="2:7">
      <c r="B31" s="21" t="s">
        <v>11</v>
      </c>
      <c r="C31" s="22"/>
      <c r="D31" s="22"/>
      <c r="E31" s="22"/>
      <c r="F31" s="23"/>
      <c r="G31" s="18">
        <f>SUM(G21:G30)</f>
        <v>0</v>
      </c>
    </row>
    <row r="32" ht="14.25" spans="2:7">
      <c r="B32" s="24"/>
      <c r="C32"/>
      <c r="D32"/>
      <c r="E32"/>
      <c r="F32"/>
      <c r="G32"/>
    </row>
    <row r="33" ht="14.25" spans="2:7">
      <c r="B33" s="14" t="s">
        <v>201</v>
      </c>
      <c r="C33" s="15"/>
      <c r="D33" s="15"/>
      <c r="E33" s="15"/>
      <c r="F33" s="15"/>
      <c r="G33" s="16"/>
    </row>
    <row r="34" spans="2:7">
      <c r="B34" s="17" t="s">
        <v>7</v>
      </c>
      <c r="C34" s="17" t="s">
        <v>185</v>
      </c>
      <c r="D34" s="17" t="s">
        <v>198</v>
      </c>
      <c r="E34" s="17" t="s">
        <v>10</v>
      </c>
      <c r="F34" s="17" t="s">
        <v>9</v>
      </c>
      <c r="G34" s="17" t="s">
        <v>199</v>
      </c>
    </row>
    <row r="35" ht="14.25" spans="2:7">
      <c r="B35" s="18">
        <v>1</v>
      </c>
      <c r="C35" s="18"/>
      <c r="D35" s="19"/>
      <c r="E35" s="18"/>
      <c r="F35" s="18"/>
      <c r="G35" s="18">
        <f>SUM(E35*F35)</f>
        <v>0</v>
      </c>
    </row>
    <row r="36" ht="14.25" spans="2:7">
      <c r="B36" s="18">
        <v>2</v>
      </c>
      <c r="C36" s="18"/>
      <c r="D36" s="19"/>
      <c r="E36" s="18"/>
      <c r="F36" s="18"/>
      <c r="G36" s="18">
        <f t="shared" ref="G36:G44" si="2">SUM(E36*F36)</f>
        <v>0</v>
      </c>
    </row>
    <row r="37" ht="14.25" spans="2:7">
      <c r="B37" s="18">
        <v>3</v>
      </c>
      <c r="C37" s="18"/>
      <c r="D37" s="19"/>
      <c r="E37" s="18"/>
      <c r="F37" s="18"/>
      <c r="G37" s="18">
        <f t="shared" si="2"/>
        <v>0</v>
      </c>
    </row>
    <row r="38" ht="14.25" spans="2:7">
      <c r="B38" s="18">
        <v>4</v>
      </c>
      <c r="C38" s="18"/>
      <c r="D38" s="19"/>
      <c r="E38" s="18"/>
      <c r="F38" s="18"/>
      <c r="G38" s="18">
        <f t="shared" si="2"/>
        <v>0</v>
      </c>
    </row>
    <row r="39" ht="14.25" spans="2:7">
      <c r="B39" s="18">
        <v>5</v>
      </c>
      <c r="C39" s="18"/>
      <c r="D39" s="19"/>
      <c r="E39" s="18"/>
      <c r="F39" s="18"/>
      <c r="G39" s="18">
        <f t="shared" si="2"/>
        <v>0</v>
      </c>
    </row>
    <row r="40" ht="14.25" spans="2:7">
      <c r="B40" s="18">
        <v>6</v>
      </c>
      <c r="C40" s="18"/>
      <c r="D40" s="19"/>
      <c r="E40" s="18"/>
      <c r="F40" s="18"/>
      <c r="G40" s="18">
        <f t="shared" si="2"/>
        <v>0</v>
      </c>
    </row>
    <row r="41" ht="14.25" spans="2:7">
      <c r="B41" s="18">
        <v>7</v>
      </c>
      <c r="C41" s="18"/>
      <c r="D41" s="19"/>
      <c r="E41" s="18"/>
      <c r="F41" s="18"/>
      <c r="G41" s="18">
        <f t="shared" si="2"/>
        <v>0</v>
      </c>
    </row>
    <row r="42" ht="14.25" spans="2:7">
      <c r="B42" s="18">
        <v>8</v>
      </c>
      <c r="C42" s="18"/>
      <c r="D42" s="17"/>
      <c r="E42" s="18"/>
      <c r="F42" s="18"/>
      <c r="G42" s="18">
        <f t="shared" si="2"/>
        <v>0</v>
      </c>
    </row>
    <row r="43" ht="14.25" spans="2:7">
      <c r="B43" s="18">
        <v>9</v>
      </c>
      <c r="C43" s="18"/>
      <c r="D43" s="17"/>
      <c r="E43" s="20"/>
      <c r="F43" s="18"/>
      <c r="G43" s="18">
        <f t="shared" si="2"/>
        <v>0</v>
      </c>
    </row>
    <row r="44" ht="14.25" spans="2:7">
      <c r="B44" s="18">
        <v>10</v>
      </c>
      <c r="C44" s="18"/>
      <c r="D44" s="17"/>
      <c r="E44" s="18"/>
      <c r="F44" s="18"/>
      <c r="G44" s="18">
        <f t="shared" si="2"/>
        <v>0</v>
      </c>
    </row>
    <row r="45" ht="14.25" spans="2:7">
      <c r="B45" s="21" t="s">
        <v>11</v>
      </c>
      <c r="C45" s="22"/>
      <c r="D45" s="22"/>
      <c r="E45" s="22"/>
      <c r="F45" s="23"/>
      <c r="G45" s="18">
        <f>SUM(G35:G44)</f>
        <v>0</v>
      </c>
    </row>
    <row r="46" ht="14.25" spans="2:7">
      <c r="B46" s="13"/>
      <c r="C46"/>
      <c r="D46"/>
      <c r="E46"/>
      <c r="F46"/>
      <c r="G46"/>
    </row>
    <row r="47" ht="14.25" spans="2:7">
      <c r="B47" s="13"/>
      <c r="C47"/>
      <c r="D47"/>
      <c r="E47"/>
      <c r="F47"/>
      <c r="G47"/>
    </row>
    <row r="48" ht="14.25" spans="2:7">
      <c r="B48" s="14" t="s">
        <v>202</v>
      </c>
      <c r="C48" s="15"/>
      <c r="D48" s="15"/>
      <c r="E48" s="15"/>
      <c r="F48" s="15"/>
      <c r="G48" s="16"/>
    </row>
    <row r="49" spans="2:7">
      <c r="B49" s="17" t="s">
        <v>7</v>
      </c>
      <c r="C49" s="17" t="s">
        <v>185</v>
      </c>
      <c r="D49" s="17" t="s">
        <v>198</v>
      </c>
      <c r="E49" s="17" t="s">
        <v>10</v>
      </c>
      <c r="F49" s="17" t="s">
        <v>9</v>
      </c>
      <c r="G49" s="17" t="s">
        <v>199</v>
      </c>
    </row>
    <row r="50" ht="14.25" spans="2:7">
      <c r="B50" s="18">
        <v>1</v>
      </c>
      <c r="C50" s="18"/>
      <c r="D50" s="19"/>
      <c r="E50" s="18"/>
      <c r="F50" s="18"/>
      <c r="G50" s="18">
        <f>SUM(E50*F50)</f>
        <v>0</v>
      </c>
    </row>
    <row r="51" ht="14.25" spans="2:7">
      <c r="B51" s="18">
        <v>2</v>
      </c>
      <c r="C51" s="18"/>
      <c r="D51" s="19"/>
      <c r="E51" s="18"/>
      <c r="F51" s="18"/>
      <c r="G51" s="18">
        <f t="shared" ref="G51:G59" si="3">SUM(E51*F51)</f>
        <v>0</v>
      </c>
    </row>
    <row r="52" ht="14.25" spans="2:7">
      <c r="B52" s="18">
        <v>3</v>
      </c>
      <c r="C52" s="18"/>
      <c r="D52" s="19"/>
      <c r="E52" s="18"/>
      <c r="F52" s="18"/>
      <c r="G52" s="18">
        <f t="shared" si="3"/>
        <v>0</v>
      </c>
    </row>
    <row r="53" ht="14.25" spans="2:7">
      <c r="B53" s="18">
        <v>4</v>
      </c>
      <c r="C53" s="18"/>
      <c r="D53" s="19"/>
      <c r="E53" s="18"/>
      <c r="F53" s="18"/>
      <c r="G53" s="18">
        <f t="shared" si="3"/>
        <v>0</v>
      </c>
    </row>
    <row r="54" ht="14.25" spans="2:7">
      <c r="B54" s="18">
        <v>5</v>
      </c>
      <c r="C54" s="18"/>
      <c r="D54" s="19"/>
      <c r="E54" s="18"/>
      <c r="F54" s="18"/>
      <c r="G54" s="18">
        <f t="shared" si="3"/>
        <v>0</v>
      </c>
    </row>
    <row r="55" ht="14.25" spans="2:7">
      <c r="B55" s="18">
        <v>6</v>
      </c>
      <c r="C55" s="18"/>
      <c r="D55" s="19"/>
      <c r="E55" s="18"/>
      <c r="F55" s="18"/>
      <c r="G55" s="18">
        <f t="shared" si="3"/>
        <v>0</v>
      </c>
    </row>
    <row r="56" ht="14.25" spans="2:7">
      <c r="B56" s="18">
        <v>7</v>
      </c>
      <c r="C56" s="18"/>
      <c r="D56" s="19"/>
      <c r="E56" s="18"/>
      <c r="F56" s="18"/>
      <c r="G56" s="18">
        <f t="shared" si="3"/>
        <v>0</v>
      </c>
    </row>
    <row r="57" ht="14.25" spans="2:7">
      <c r="B57" s="18">
        <v>8</v>
      </c>
      <c r="C57" s="18"/>
      <c r="D57" s="17"/>
      <c r="E57" s="18"/>
      <c r="F57" s="18"/>
      <c r="G57" s="18">
        <f t="shared" si="3"/>
        <v>0</v>
      </c>
    </row>
    <row r="58" ht="14.25" spans="2:7">
      <c r="B58" s="18">
        <v>9</v>
      </c>
      <c r="C58" s="18"/>
      <c r="D58" s="17"/>
      <c r="E58" s="20"/>
      <c r="F58" s="18"/>
      <c r="G58" s="18">
        <f t="shared" si="3"/>
        <v>0</v>
      </c>
    </row>
    <row r="59" ht="14.25" spans="2:7">
      <c r="B59" s="18">
        <v>10</v>
      </c>
      <c r="C59" s="18"/>
      <c r="D59" s="17"/>
      <c r="E59" s="18"/>
      <c r="F59" s="18"/>
      <c r="G59" s="18">
        <f t="shared" si="3"/>
        <v>0</v>
      </c>
    </row>
    <row r="60" ht="14.25" spans="2:7">
      <c r="B60" s="21" t="s">
        <v>11</v>
      </c>
      <c r="C60" s="22"/>
      <c r="D60" s="22"/>
      <c r="E60" s="22"/>
      <c r="F60" s="23"/>
      <c r="G60" s="18">
        <f>SUM(G50:G59)</f>
        <v>0</v>
      </c>
    </row>
    <row r="61" ht="14.25" spans="2:7">
      <c r="B61" s="13"/>
      <c r="C61"/>
      <c r="D61"/>
      <c r="E61"/>
      <c r="F61"/>
      <c r="G61"/>
    </row>
    <row r="62" ht="14.25" spans="2:7">
      <c r="B62" s="13"/>
      <c r="C62"/>
      <c r="D62"/>
      <c r="E62"/>
      <c r="F62"/>
      <c r="G62"/>
    </row>
    <row r="63" spans="2:7">
      <c r="B63" s="21" t="s">
        <v>203</v>
      </c>
      <c r="C63" s="22"/>
      <c r="D63" s="22"/>
      <c r="E63" s="22"/>
      <c r="F63" s="22"/>
      <c r="G63" s="23"/>
    </row>
    <row r="64" spans="2:7">
      <c r="B64" s="17" t="s">
        <v>7</v>
      </c>
      <c r="C64" s="17" t="s">
        <v>185</v>
      </c>
      <c r="D64" s="17" t="s">
        <v>198</v>
      </c>
      <c r="E64" s="17" t="s">
        <v>10</v>
      </c>
      <c r="F64" s="17" t="s">
        <v>9</v>
      </c>
      <c r="G64" s="17" t="s">
        <v>199</v>
      </c>
    </row>
    <row r="65" ht="14.25" spans="2:7">
      <c r="B65" s="18">
        <v>1</v>
      </c>
      <c r="C65" s="18"/>
      <c r="D65" s="19"/>
      <c r="E65" s="18"/>
      <c r="F65" s="18"/>
      <c r="G65" s="18">
        <f>SUM(E65*F65)</f>
        <v>0</v>
      </c>
    </row>
    <row r="66" ht="14.25" spans="2:7">
      <c r="B66" s="18">
        <v>2</v>
      </c>
      <c r="C66" s="18"/>
      <c r="D66" s="19"/>
      <c r="E66" s="18"/>
      <c r="F66" s="18"/>
      <c r="G66" s="18">
        <f t="shared" ref="G66:G74" si="4">SUM(E66*F66)</f>
        <v>0</v>
      </c>
    </row>
    <row r="67" ht="14.25" spans="2:7">
      <c r="B67" s="18">
        <v>3</v>
      </c>
      <c r="C67" s="18"/>
      <c r="D67" s="19"/>
      <c r="E67" s="18"/>
      <c r="F67" s="18"/>
      <c r="G67" s="18">
        <f t="shared" si="4"/>
        <v>0</v>
      </c>
    </row>
    <row r="68" ht="14.25" spans="2:7">
      <c r="B68" s="18">
        <v>4</v>
      </c>
      <c r="C68" s="18"/>
      <c r="D68" s="19"/>
      <c r="E68" s="18"/>
      <c r="F68" s="18"/>
      <c r="G68" s="18">
        <f t="shared" si="4"/>
        <v>0</v>
      </c>
    </row>
    <row r="69" ht="14.25" spans="2:7">
      <c r="B69" s="18">
        <v>5</v>
      </c>
      <c r="C69" s="18"/>
      <c r="D69" s="19"/>
      <c r="E69" s="18"/>
      <c r="F69" s="18"/>
      <c r="G69" s="18">
        <f t="shared" si="4"/>
        <v>0</v>
      </c>
    </row>
    <row r="70" ht="14.25" spans="2:7">
      <c r="B70" s="18">
        <v>6</v>
      </c>
      <c r="C70" s="18"/>
      <c r="D70" s="19"/>
      <c r="E70" s="18"/>
      <c r="F70" s="18"/>
      <c r="G70" s="18">
        <f t="shared" si="4"/>
        <v>0</v>
      </c>
    </row>
    <row r="71" ht="14.25" spans="2:7">
      <c r="B71" s="18">
        <v>7</v>
      </c>
      <c r="C71" s="18"/>
      <c r="D71" s="19"/>
      <c r="E71" s="18"/>
      <c r="F71" s="18"/>
      <c r="G71" s="18">
        <f t="shared" si="4"/>
        <v>0</v>
      </c>
    </row>
    <row r="72" ht="14.25" spans="2:7">
      <c r="B72" s="18">
        <v>8</v>
      </c>
      <c r="C72" s="18"/>
      <c r="D72" s="17"/>
      <c r="E72" s="18"/>
      <c r="F72" s="18"/>
      <c r="G72" s="18">
        <f t="shared" si="4"/>
        <v>0</v>
      </c>
    </row>
    <row r="73" ht="14.25" spans="2:7">
      <c r="B73" s="18">
        <v>9</v>
      </c>
      <c r="C73" s="18"/>
      <c r="D73" s="17"/>
      <c r="E73" s="20"/>
      <c r="F73" s="18"/>
      <c r="G73" s="18">
        <f t="shared" si="4"/>
        <v>0</v>
      </c>
    </row>
    <row r="74" ht="14.25" spans="2:7">
      <c r="B74" s="18">
        <v>10</v>
      </c>
      <c r="C74" s="18"/>
      <c r="D74" s="17"/>
      <c r="E74" s="18"/>
      <c r="F74" s="18"/>
      <c r="G74" s="18">
        <f t="shared" si="4"/>
        <v>0</v>
      </c>
    </row>
    <row r="75" ht="14.25" spans="2:7">
      <c r="B75" s="21" t="s">
        <v>11</v>
      </c>
      <c r="C75" s="22"/>
      <c r="D75" s="22"/>
      <c r="E75" s="22"/>
      <c r="F75" s="23"/>
      <c r="G75" s="18">
        <f>SUM(G65:G72)</f>
        <v>0</v>
      </c>
    </row>
    <row r="76" ht="14.25" spans="2:7">
      <c r="B76" s="13"/>
      <c r="C76"/>
      <c r="D76"/>
      <c r="E76"/>
      <c r="F76"/>
      <c r="G76"/>
    </row>
    <row r="77" ht="14.25" spans="2:7">
      <c r="B77" s="13"/>
      <c r="C77"/>
      <c r="D77"/>
      <c r="E77"/>
      <c r="F77"/>
      <c r="G77"/>
    </row>
    <row r="78" spans="2:7">
      <c r="B78" s="21" t="s">
        <v>204</v>
      </c>
      <c r="C78" s="15"/>
      <c r="D78" s="15"/>
      <c r="E78" s="15"/>
      <c r="F78" s="15"/>
      <c r="G78" s="16"/>
    </row>
    <row r="79" spans="2:7">
      <c r="B79" s="17" t="s">
        <v>7</v>
      </c>
      <c r="C79" s="17" t="s">
        <v>185</v>
      </c>
      <c r="D79" s="17" t="s">
        <v>198</v>
      </c>
      <c r="E79" s="17" t="s">
        <v>10</v>
      </c>
      <c r="F79" s="17" t="s">
        <v>9</v>
      </c>
      <c r="G79" s="17" t="s">
        <v>199</v>
      </c>
    </row>
    <row r="80" ht="14.25" spans="2:7">
      <c r="B80" s="18">
        <v>1</v>
      </c>
      <c r="C80" s="18"/>
      <c r="D80" s="19"/>
      <c r="E80" s="18"/>
      <c r="F80" s="18"/>
      <c r="G80" s="18">
        <f>SUM(E80*F80)</f>
        <v>0</v>
      </c>
    </row>
    <row r="81" ht="14.25" spans="2:7">
      <c r="B81" s="18">
        <v>2</v>
      </c>
      <c r="C81" s="18"/>
      <c r="D81" s="19"/>
      <c r="E81" s="18"/>
      <c r="F81" s="18"/>
      <c r="G81" s="18">
        <f t="shared" ref="G81:G89" si="5">SUM(E81*F81)</f>
        <v>0</v>
      </c>
    </row>
    <row r="82" ht="14.25" spans="2:7">
      <c r="B82" s="18">
        <v>3</v>
      </c>
      <c r="C82" s="18"/>
      <c r="D82" s="19"/>
      <c r="E82" s="18"/>
      <c r="F82" s="18"/>
      <c r="G82" s="18">
        <f t="shared" si="5"/>
        <v>0</v>
      </c>
    </row>
    <row r="83" ht="14.25" spans="2:7">
      <c r="B83" s="18">
        <v>4</v>
      </c>
      <c r="C83" s="18"/>
      <c r="D83" s="19"/>
      <c r="E83" s="18"/>
      <c r="F83" s="18"/>
      <c r="G83" s="18">
        <f t="shared" si="5"/>
        <v>0</v>
      </c>
    </row>
    <row r="84" ht="14.25" spans="2:7">
      <c r="B84" s="18">
        <v>5</v>
      </c>
      <c r="C84" s="18"/>
      <c r="D84" s="19"/>
      <c r="E84" s="18"/>
      <c r="F84" s="18"/>
      <c r="G84" s="18">
        <f t="shared" si="5"/>
        <v>0</v>
      </c>
    </row>
    <row r="85" ht="14.25" spans="2:7">
      <c r="B85" s="18">
        <v>6</v>
      </c>
      <c r="C85" s="18"/>
      <c r="D85" s="19"/>
      <c r="E85" s="18"/>
      <c r="F85" s="18"/>
      <c r="G85" s="18">
        <f t="shared" si="5"/>
        <v>0</v>
      </c>
    </row>
    <row r="86" ht="14.25" spans="2:7">
      <c r="B86" s="18">
        <v>7</v>
      </c>
      <c r="C86" s="18"/>
      <c r="D86" s="19"/>
      <c r="E86" s="18"/>
      <c r="F86" s="18"/>
      <c r="G86" s="18">
        <f t="shared" si="5"/>
        <v>0</v>
      </c>
    </row>
    <row r="87" ht="14.25" spans="2:7">
      <c r="B87" s="18">
        <v>8</v>
      </c>
      <c r="C87" s="18"/>
      <c r="D87" s="17"/>
      <c r="E87" s="18"/>
      <c r="F87" s="18"/>
      <c r="G87" s="18">
        <f t="shared" si="5"/>
        <v>0</v>
      </c>
    </row>
    <row r="88" ht="14.25" spans="2:7">
      <c r="B88" s="18">
        <v>9</v>
      </c>
      <c r="C88" s="18"/>
      <c r="D88" s="17"/>
      <c r="E88" s="20"/>
      <c r="F88" s="18"/>
      <c r="G88" s="18">
        <f t="shared" si="5"/>
        <v>0</v>
      </c>
    </row>
    <row r="89" ht="14.25" spans="2:7">
      <c r="B89" s="18">
        <v>10</v>
      </c>
      <c r="C89" s="18"/>
      <c r="D89" s="17"/>
      <c r="E89" s="18"/>
      <c r="F89" s="18"/>
      <c r="G89" s="18">
        <f t="shared" si="5"/>
        <v>0</v>
      </c>
    </row>
    <row r="90" s="7" customFormat="1" ht="14.25" spans="2:8">
      <c r="B90" s="14"/>
      <c r="C90" s="15"/>
      <c r="D90" s="22"/>
      <c r="E90" s="15"/>
      <c r="F90" s="16"/>
      <c r="G90" s="18"/>
      <c r="H90"/>
    </row>
    <row r="91" s="7" customFormat="1" ht="14.25" spans="2:8">
      <c r="B91" s="14"/>
      <c r="C91" s="15"/>
      <c r="D91" s="22"/>
      <c r="E91" s="15"/>
      <c r="F91" s="16"/>
      <c r="G91" s="18"/>
      <c r="H91"/>
    </row>
    <row r="92" s="7" customFormat="1" ht="14.25" spans="2:8">
      <c r="B92" s="21" t="s">
        <v>11</v>
      </c>
      <c r="C92" s="22"/>
      <c r="D92" s="22"/>
      <c r="E92" s="22"/>
      <c r="F92" s="23"/>
      <c r="G92" s="18">
        <f>SUM(G80:G91)</f>
        <v>0</v>
      </c>
      <c r="H92"/>
    </row>
    <row r="93" s="7" customFormat="1" spans="8:8">
      <c r="H93"/>
    </row>
    <row r="94" s="7" customFormat="1" spans="8:8">
      <c r="H94"/>
    </row>
    <row r="95" s="7" customFormat="1" ht="14.25" spans="2:8">
      <c r="B95" s="14" t="s">
        <v>205</v>
      </c>
      <c r="C95" s="15"/>
      <c r="D95" s="15"/>
      <c r="E95" s="15"/>
      <c r="F95" s="15"/>
      <c r="G95" s="16"/>
      <c r="H95"/>
    </row>
    <row r="96" s="7" customFormat="1" spans="2:8">
      <c r="B96" s="17" t="s">
        <v>7</v>
      </c>
      <c r="C96" s="17" t="s">
        <v>185</v>
      </c>
      <c r="D96" s="17" t="s">
        <v>198</v>
      </c>
      <c r="E96" s="17" t="s">
        <v>10</v>
      </c>
      <c r="F96" s="17" t="s">
        <v>9</v>
      </c>
      <c r="G96" s="17" t="s">
        <v>199</v>
      </c>
      <c r="H96"/>
    </row>
    <row r="97" s="7" customFormat="1" ht="14.25" spans="2:8">
      <c r="B97" s="18">
        <v>1</v>
      </c>
      <c r="C97" s="18"/>
      <c r="D97" s="19"/>
      <c r="E97" s="18"/>
      <c r="F97" s="18"/>
      <c r="G97" s="18">
        <f>SUM(E97*F97)</f>
        <v>0</v>
      </c>
      <c r="H97"/>
    </row>
    <row r="98" s="7" customFormat="1" ht="14.25" spans="2:8">
      <c r="B98" s="18">
        <v>2</v>
      </c>
      <c r="C98" s="18"/>
      <c r="D98" s="19"/>
      <c r="E98" s="18"/>
      <c r="F98" s="18"/>
      <c r="G98" s="18">
        <f t="shared" ref="G98:G106" si="6">SUM(E98*F98)</f>
        <v>0</v>
      </c>
      <c r="H98"/>
    </row>
    <row r="99" s="7" customFormat="1" ht="14.25" spans="2:8">
      <c r="B99" s="18">
        <v>3</v>
      </c>
      <c r="C99" s="18"/>
      <c r="D99" s="19"/>
      <c r="E99" s="18"/>
      <c r="F99" s="18"/>
      <c r="G99" s="18">
        <f t="shared" si="6"/>
        <v>0</v>
      </c>
      <c r="H99"/>
    </row>
    <row r="100" s="7" customFormat="1" ht="14.25" spans="2:8">
      <c r="B100" s="18">
        <v>4</v>
      </c>
      <c r="C100" s="18"/>
      <c r="D100" s="19"/>
      <c r="E100" s="18"/>
      <c r="F100" s="18"/>
      <c r="G100" s="18">
        <f t="shared" si="6"/>
        <v>0</v>
      </c>
      <c r="H100"/>
    </row>
    <row r="101" s="7" customFormat="1" ht="14.25" spans="2:8">
      <c r="B101" s="18">
        <v>5</v>
      </c>
      <c r="C101" s="18"/>
      <c r="D101" s="19"/>
      <c r="E101" s="18"/>
      <c r="F101" s="18"/>
      <c r="G101" s="18">
        <f t="shared" si="6"/>
        <v>0</v>
      </c>
      <c r="H101"/>
    </row>
    <row r="102" s="7" customFormat="1" ht="14.25" spans="2:8">
      <c r="B102" s="18">
        <v>6</v>
      </c>
      <c r="C102" s="18"/>
      <c r="D102" s="19"/>
      <c r="E102" s="18"/>
      <c r="F102" s="18"/>
      <c r="G102" s="18">
        <f t="shared" si="6"/>
        <v>0</v>
      </c>
      <c r="H102"/>
    </row>
    <row r="103" s="7" customFormat="1" ht="14.25" spans="2:8">
      <c r="B103" s="18">
        <v>7</v>
      </c>
      <c r="C103" s="18"/>
      <c r="D103" s="19"/>
      <c r="E103" s="18"/>
      <c r="F103" s="18"/>
      <c r="G103" s="18">
        <f t="shared" si="6"/>
        <v>0</v>
      </c>
      <c r="H103"/>
    </row>
    <row r="104" s="7" customFormat="1" ht="14.25" spans="2:8">
      <c r="B104" s="18">
        <v>8</v>
      </c>
      <c r="C104" s="18"/>
      <c r="D104" s="17"/>
      <c r="E104" s="18"/>
      <c r="F104" s="18"/>
      <c r="G104" s="18">
        <f t="shared" si="6"/>
        <v>0</v>
      </c>
      <c r="H104"/>
    </row>
    <row r="105" s="7" customFormat="1" ht="14.25" spans="2:8">
      <c r="B105" s="18">
        <v>9</v>
      </c>
      <c r="C105" s="18"/>
      <c r="D105" s="17"/>
      <c r="E105" s="20"/>
      <c r="F105" s="18"/>
      <c r="G105" s="18">
        <f t="shared" si="6"/>
        <v>0</v>
      </c>
      <c r="H105"/>
    </row>
    <row r="106" s="7" customFormat="1" ht="14.25" spans="2:8">
      <c r="B106" s="18">
        <v>10</v>
      </c>
      <c r="C106" s="18"/>
      <c r="D106" s="17"/>
      <c r="E106" s="18"/>
      <c r="F106" s="18"/>
      <c r="G106" s="18">
        <f t="shared" si="6"/>
        <v>0</v>
      </c>
      <c r="H106"/>
    </row>
    <row r="107" s="7" customFormat="1" ht="14.25" spans="2:8">
      <c r="B107" s="21" t="s">
        <v>11</v>
      </c>
      <c r="C107" s="22"/>
      <c r="D107" s="22"/>
      <c r="E107" s="22"/>
      <c r="F107" s="23"/>
      <c r="G107" s="18">
        <f>SUM(G97:G106)</f>
        <v>0</v>
      </c>
      <c r="H107"/>
    </row>
    <row r="108" s="7" customFormat="1" ht="14.25" spans="2:8">
      <c r="B108" s="25"/>
      <c r="C108" s="25"/>
      <c r="D108" s="25"/>
      <c r="E108" s="25"/>
      <c r="F108" s="25"/>
      <c r="G108" s="26"/>
      <c r="H108"/>
    </row>
    <row r="109" s="7" customFormat="1" ht="14.25" spans="2:8">
      <c r="B109" s="14" t="s">
        <v>206</v>
      </c>
      <c r="C109" s="15"/>
      <c r="D109" s="15"/>
      <c r="E109" s="15"/>
      <c r="F109" s="15"/>
      <c r="G109" s="16"/>
      <c r="H109"/>
    </row>
    <row r="110" s="7" customFormat="1" spans="2:8">
      <c r="B110" s="17" t="s">
        <v>7</v>
      </c>
      <c r="C110" s="17" t="s">
        <v>185</v>
      </c>
      <c r="D110" s="17" t="s">
        <v>198</v>
      </c>
      <c r="E110" s="17" t="s">
        <v>10</v>
      </c>
      <c r="F110" s="17" t="s">
        <v>9</v>
      </c>
      <c r="G110" s="17" t="s">
        <v>199</v>
      </c>
      <c r="H110"/>
    </row>
    <row r="111" s="7" customFormat="1" ht="14.25" spans="2:8">
      <c r="B111" s="18">
        <v>1</v>
      </c>
      <c r="C111" s="18"/>
      <c r="D111" s="19"/>
      <c r="E111" s="18"/>
      <c r="F111" s="18"/>
      <c r="G111" s="18">
        <f t="shared" ref="G111:G120" si="7">SUM(E111*F111)</f>
        <v>0</v>
      </c>
      <c r="H111"/>
    </row>
    <row r="112" s="7" customFormat="1" ht="14.25" spans="2:8">
      <c r="B112" s="18">
        <v>2</v>
      </c>
      <c r="C112" s="18"/>
      <c r="D112" s="19"/>
      <c r="E112" s="18"/>
      <c r="F112" s="18"/>
      <c r="G112" s="18">
        <f t="shared" si="7"/>
        <v>0</v>
      </c>
      <c r="H112"/>
    </row>
    <row r="113" s="7" customFormat="1" ht="14.25" spans="2:8">
      <c r="B113" s="18">
        <v>3</v>
      </c>
      <c r="C113" s="18"/>
      <c r="D113" s="19"/>
      <c r="E113" s="18"/>
      <c r="F113" s="18"/>
      <c r="G113" s="18">
        <f t="shared" si="7"/>
        <v>0</v>
      </c>
      <c r="H113"/>
    </row>
    <row r="114" s="7" customFormat="1" ht="14.25" spans="2:8">
      <c r="B114" s="18">
        <v>4</v>
      </c>
      <c r="C114" s="18"/>
      <c r="D114" s="19"/>
      <c r="E114" s="18"/>
      <c r="F114" s="18"/>
      <c r="G114" s="18">
        <f t="shared" si="7"/>
        <v>0</v>
      </c>
      <c r="H114"/>
    </row>
    <row r="115" s="7" customFormat="1" ht="14.25" spans="2:8">
      <c r="B115" s="18">
        <v>5</v>
      </c>
      <c r="C115" s="18"/>
      <c r="D115" s="19"/>
      <c r="E115" s="18"/>
      <c r="F115" s="18"/>
      <c r="G115" s="18">
        <f t="shared" si="7"/>
        <v>0</v>
      </c>
      <c r="H115"/>
    </row>
    <row r="116" s="7" customFormat="1" ht="14.25" spans="2:8">
      <c r="B116" s="18">
        <v>6</v>
      </c>
      <c r="C116" s="18"/>
      <c r="D116" s="19"/>
      <c r="E116" s="18"/>
      <c r="F116" s="18"/>
      <c r="G116" s="18">
        <f t="shared" si="7"/>
        <v>0</v>
      </c>
      <c r="H116"/>
    </row>
    <row r="117" s="7" customFormat="1" ht="14.25" spans="2:8">
      <c r="B117" s="18">
        <v>7</v>
      </c>
      <c r="C117" s="18"/>
      <c r="D117" s="19"/>
      <c r="E117" s="18"/>
      <c r="F117" s="18"/>
      <c r="G117" s="18">
        <f t="shared" si="7"/>
        <v>0</v>
      </c>
      <c r="H117"/>
    </row>
    <row r="118" s="7" customFormat="1" ht="14.25" spans="2:8">
      <c r="B118" s="18">
        <v>8</v>
      </c>
      <c r="C118" s="18"/>
      <c r="D118" s="17"/>
      <c r="E118" s="18"/>
      <c r="F118" s="18"/>
      <c r="G118" s="18">
        <f t="shared" si="7"/>
        <v>0</v>
      </c>
      <c r="H118"/>
    </row>
    <row r="119" s="7" customFormat="1" ht="14.25" spans="2:8">
      <c r="B119" s="18">
        <v>9</v>
      </c>
      <c r="C119" s="18"/>
      <c r="D119" s="17"/>
      <c r="E119" s="20"/>
      <c r="F119" s="18"/>
      <c r="G119" s="18">
        <f t="shared" si="7"/>
        <v>0</v>
      </c>
      <c r="H119"/>
    </row>
    <row r="120" s="7" customFormat="1" ht="14.25" spans="2:8">
      <c r="B120" s="18">
        <v>10</v>
      </c>
      <c r="C120" s="18"/>
      <c r="D120" s="17"/>
      <c r="E120" s="18"/>
      <c r="F120" s="18"/>
      <c r="G120" s="18">
        <f t="shared" si="7"/>
        <v>0</v>
      </c>
      <c r="H120"/>
    </row>
    <row r="121" s="7" customFormat="1" ht="14.25" spans="2:8">
      <c r="B121" s="21" t="s">
        <v>11</v>
      </c>
      <c r="C121" s="22"/>
      <c r="D121" s="22"/>
      <c r="E121" s="22"/>
      <c r="F121" s="23"/>
      <c r="G121" s="18">
        <f>SUM(G111:G120)</f>
        <v>0</v>
      </c>
      <c r="H121"/>
    </row>
    <row r="122" s="7" customFormat="1" ht="14.25" spans="2:8">
      <c r="B122" s="25"/>
      <c r="C122" s="25"/>
      <c r="D122" s="25"/>
      <c r="E122" s="25"/>
      <c r="F122" s="25"/>
      <c r="G122" s="26"/>
      <c r="H122"/>
    </row>
    <row r="123" s="7" customFormat="1" ht="14.25" spans="2:8">
      <c r="B123" s="25"/>
      <c r="C123" s="25"/>
      <c r="D123" s="25"/>
      <c r="E123" s="25"/>
      <c r="F123" s="25"/>
      <c r="G123" s="26"/>
      <c r="H123"/>
    </row>
    <row r="124" s="7" customFormat="1" ht="14.25" spans="2:8">
      <c r="B124" s="17"/>
      <c r="C124" s="17"/>
      <c r="D124" s="17"/>
      <c r="E124" s="17"/>
      <c r="F124" s="25"/>
      <c r="G124" s="26"/>
      <c r="H124"/>
    </row>
    <row r="125" s="7" customFormat="1" ht="14.25" spans="2:8">
      <c r="B125" s="27" t="s">
        <v>207</v>
      </c>
      <c r="C125" s="28"/>
      <c r="D125" s="28"/>
      <c r="E125" s="29"/>
      <c r="F125" s="25"/>
      <c r="G125" s="26"/>
      <c r="H125"/>
    </row>
    <row r="126" s="7" customFormat="1" ht="14.25" spans="2:8">
      <c r="B126" s="19" t="s">
        <v>7</v>
      </c>
      <c r="C126" s="19" t="s">
        <v>65</v>
      </c>
      <c r="D126" s="19" t="s">
        <v>208</v>
      </c>
      <c r="E126" s="19" t="s">
        <v>12</v>
      </c>
      <c r="F126" s="25"/>
      <c r="G126" s="26"/>
      <c r="H126"/>
    </row>
    <row r="127" s="7" customFormat="1" ht="14.25" spans="2:8">
      <c r="B127" s="30">
        <v>1</v>
      </c>
      <c r="C127" s="31" t="s">
        <v>209</v>
      </c>
      <c r="D127" s="30">
        <f>G16</f>
        <v>0</v>
      </c>
      <c r="E127" s="32" t="s">
        <v>210</v>
      </c>
      <c r="F127" s="25"/>
      <c r="G127" s="26"/>
      <c r="H127"/>
    </row>
    <row r="128" s="7" customFormat="1" ht="14.25" spans="2:8">
      <c r="B128" s="30">
        <v>2</v>
      </c>
      <c r="C128" s="31" t="s">
        <v>211</v>
      </c>
      <c r="D128" s="33">
        <f>G31</f>
        <v>0</v>
      </c>
      <c r="E128" s="32" t="s">
        <v>210</v>
      </c>
      <c r="F128" s="25"/>
      <c r="G128" s="26"/>
      <c r="H128"/>
    </row>
    <row r="129" s="7" customFormat="1" ht="14.25" spans="2:8">
      <c r="B129" s="30">
        <v>3</v>
      </c>
      <c r="C129" s="31" t="s">
        <v>212</v>
      </c>
      <c r="D129" s="33">
        <f>G45</f>
        <v>0</v>
      </c>
      <c r="E129" s="32" t="s">
        <v>210</v>
      </c>
      <c r="F129" s="25"/>
      <c r="G129" s="26"/>
      <c r="H129"/>
    </row>
    <row r="130" s="7" customFormat="1" ht="14.25" spans="2:8">
      <c r="B130" s="30">
        <v>4</v>
      </c>
      <c r="C130" s="31" t="s">
        <v>213</v>
      </c>
      <c r="D130" s="33">
        <f>G60</f>
        <v>0</v>
      </c>
      <c r="E130" s="32" t="s">
        <v>210</v>
      </c>
      <c r="F130" s="25"/>
      <c r="G130" s="26"/>
      <c r="H130"/>
    </row>
    <row r="131" s="7" customFormat="1" ht="14.25" spans="2:8">
      <c r="B131" s="30">
        <v>5</v>
      </c>
      <c r="C131" s="31" t="s">
        <v>214</v>
      </c>
      <c r="D131" s="33">
        <f>G75</f>
        <v>0</v>
      </c>
      <c r="E131" s="32" t="s">
        <v>210</v>
      </c>
      <c r="F131" s="25"/>
      <c r="G131" s="26"/>
      <c r="H131"/>
    </row>
    <row r="132" s="7" customFormat="1" ht="14.25" spans="2:8">
      <c r="B132" s="30">
        <v>6</v>
      </c>
      <c r="C132" s="31" t="s">
        <v>215</v>
      </c>
      <c r="D132" s="33">
        <f>G92</f>
        <v>0</v>
      </c>
      <c r="E132" s="32" t="s">
        <v>210</v>
      </c>
      <c r="F132" s="25"/>
      <c r="G132" s="26"/>
      <c r="H132"/>
    </row>
    <row r="133" s="7" customFormat="1" ht="14.25" spans="2:8">
      <c r="B133" s="30">
        <v>7</v>
      </c>
      <c r="C133" s="31" t="s">
        <v>216</v>
      </c>
      <c r="D133" s="30">
        <f>G107</f>
        <v>0</v>
      </c>
      <c r="E133" s="32" t="s">
        <v>210</v>
      </c>
      <c r="F133" s="25"/>
      <c r="G133" s="26"/>
      <c r="H133"/>
    </row>
    <row r="134" s="7" customFormat="1" ht="14.25" spans="2:8">
      <c r="B134" s="30">
        <v>8</v>
      </c>
      <c r="C134" s="31" t="s">
        <v>217</v>
      </c>
      <c r="D134" s="33">
        <f>G94</f>
        <v>0</v>
      </c>
      <c r="E134" s="32" t="s">
        <v>210</v>
      </c>
      <c r="F134" s="25"/>
      <c r="G134" s="26"/>
      <c r="H134"/>
    </row>
    <row r="135" s="7" customFormat="1" ht="39.75" spans="2:8">
      <c r="B135" s="30">
        <v>9</v>
      </c>
      <c r="C135" s="31" t="s">
        <v>218</v>
      </c>
      <c r="D135" s="30">
        <f>G124</f>
        <v>0</v>
      </c>
      <c r="E135" s="34" t="s">
        <v>219</v>
      </c>
      <c r="F135" s="25"/>
      <c r="G135" s="26"/>
      <c r="H135"/>
    </row>
    <row r="136" s="7" customFormat="1" ht="54" spans="2:8">
      <c r="B136" s="30">
        <v>10</v>
      </c>
      <c r="C136" s="31" t="s">
        <v>220</v>
      </c>
      <c r="D136" s="33">
        <v>0</v>
      </c>
      <c r="E136" s="35" t="s">
        <v>221</v>
      </c>
      <c r="F136" s="25"/>
      <c r="G136" s="26"/>
      <c r="H136"/>
    </row>
    <row r="137" s="7" customFormat="1" ht="14.25" spans="2:8">
      <c r="B137" s="30">
        <v>11</v>
      </c>
      <c r="C137" s="36" t="s">
        <v>222</v>
      </c>
      <c r="D137" s="30">
        <f>G126</f>
        <v>0</v>
      </c>
      <c r="E137" s="33"/>
      <c r="F137" s="25"/>
      <c r="G137" s="26"/>
      <c r="H137"/>
    </row>
    <row r="138" s="7" customFormat="1" ht="14.25" spans="2:8">
      <c r="B138" s="30">
        <v>12</v>
      </c>
      <c r="C138" s="36" t="s">
        <v>223</v>
      </c>
      <c r="D138" s="33">
        <f>G98</f>
        <v>0</v>
      </c>
      <c r="E138" s="33"/>
      <c r="F138" s="25"/>
      <c r="G138" s="26"/>
      <c r="H138"/>
    </row>
    <row r="139" s="7" customFormat="1" ht="14.25" spans="2:8">
      <c r="B139" s="30">
        <v>13</v>
      </c>
      <c r="C139" s="36" t="s">
        <v>224</v>
      </c>
      <c r="D139" s="30">
        <f>G128</f>
        <v>0</v>
      </c>
      <c r="E139" s="33"/>
      <c r="F139" s="25"/>
      <c r="G139" s="26"/>
      <c r="H139"/>
    </row>
    <row r="140" s="7" customFormat="1" ht="14.25" spans="2:8">
      <c r="B140" s="30">
        <v>14</v>
      </c>
      <c r="C140" s="36" t="s">
        <v>225</v>
      </c>
      <c r="D140" s="33">
        <f>G100</f>
        <v>0</v>
      </c>
      <c r="E140" s="33"/>
      <c r="F140" s="25"/>
      <c r="G140" s="26"/>
      <c r="H140"/>
    </row>
    <row r="141" s="7" customFormat="1" ht="14.25" spans="2:8">
      <c r="B141" s="30">
        <v>15</v>
      </c>
      <c r="C141" s="36" t="s">
        <v>226</v>
      </c>
      <c r="D141" s="30">
        <f>G130</f>
        <v>0</v>
      </c>
      <c r="E141" s="33"/>
      <c r="F141" s="25"/>
      <c r="G141" s="26"/>
      <c r="H141"/>
    </row>
    <row r="142" s="7" customFormat="1" ht="14.25" spans="2:8">
      <c r="B142" s="30">
        <v>16</v>
      </c>
      <c r="C142" s="36" t="s">
        <v>227</v>
      </c>
      <c r="D142" s="33">
        <f>G102</f>
        <v>0</v>
      </c>
      <c r="E142" s="33"/>
      <c r="F142" s="25"/>
      <c r="G142" s="26"/>
      <c r="H142"/>
    </row>
    <row r="143" s="7" customFormat="1" ht="14.25" spans="2:8">
      <c r="B143" s="30">
        <v>17</v>
      </c>
      <c r="C143" s="36" t="s">
        <v>228</v>
      </c>
      <c r="D143" s="30">
        <f>G132</f>
        <v>0</v>
      </c>
      <c r="E143" s="33"/>
      <c r="F143" s="25"/>
      <c r="G143" s="26"/>
      <c r="H143"/>
    </row>
    <row r="144" s="7" customFormat="1" ht="14.25" spans="2:8">
      <c r="B144" s="30">
        <v>18</v>
      </c>
      <c r="C144" s="36" t="s">
        <v>229</v>
      </c>
      <c r="D144" s="33">
        <f>G104</f>
        <v>0</v>
      </c>
      <c r="E144" s="33"/>
      <c r="F144" s="25"/>
      <c r="G144" s="26"/>
      <c r="H144"/>
    </row>
    <row r="145" s="7" customFormat="1" ht="27" spans="2:8">
      <c r="B145" s="30">
        <v>19</v>
      </c>
      <c r="C145" s="36" t="s">
        <v>230</v>
      </c>
      <c r="D145" s="33">
        <v>0</v>
      </c>
      <c r="E145" s="37" t="s">
        <v>231</v>
      </c>
      <c r="F145" s="25"/>
      <c r="G145" s="26"/>
      <c r="H145"/>
    </row>
    <row r="146" s="7" customFormat="1" ht="14.25" spans="2:8">
      <c r="B146" s="38" t="s">
        <v>232</v>
      </c>
      <c r="C146" s="39"/>
      <c r="D146" s="33">
        <f>SUM(D127:D145)</f>
        <v>0</v>
      </c>
      <c r="E146" s="33"/>
      <c r="F146" s="25"/>
      <c r="G146" s="26"/>
      <c r="H146"/>
    </row>
    <row r="147" s="7" customFormat="1" ht="14.25" spans="2:8">
      <c r="B147" s="38" t="s">
        <v>233</v>
      </c>
      <c r="C147" s="39"/>
      <c r="D147" s="30"/>
      <c r="E147" s="34"/>
      <c r="F147" s="25"/>
      <c r="G147" s="26"/>
      <c r="H147"/>
    </row>
    <row r="148" s="7" customFormat="1" ht="14.25" spans="2:8">
      <c r="B148" s="40"/>
      <c r="C148" s="40"/>
      <c r="D148" s="41"/>
      <c r="E148" s="42"/>
      <c r="F148" s="25"/>
      <c r="G148" s="26"/>
      <c r="H148"/>
    </row>
    <row r="149" s="8" customFormat="1" ht="20.25" customHeight="1" spans="2:8">
      <c r="B149" s="43" t="s">
        <v>234</v>
      </c>
      <c r="C149" s="43"/>
      <c r="D149" s="43"/>
      <c r="E149" s="43"/>
      <c r="F149" s="43"/>
      <c r="G149" s="43"/>
      <c r="H149" s="44"/>
    </row>
    <row r="150" s="8" customFormat="1" ht="20.25" customHeight="1" spans="2:8">
      <c r="B150" s="45" t="s">
        <v>235</v>
      </c>
      <c r="C150" s="45"/>
      <c r="D150" s="45"/>
      <c r="E150" s="45"/>
      <c r="F150" s="45"/>
      <c r="G150" s="45"/>
      <c r="H150" s="44"/>
    </row>
    <row r="151" s="8" customFormat="1" ht="15.75" spans="2:8">
      <c r="B151" s="45" t="s">
        <v>236</v>
      </c>
      <c r="C151" s="45"/>
      <c r="D151" s="45"/>
      <c r="E151" s="45"/>
      <c r="F151" s="45"/>
      <c r="G151" s="45"/>
      <c r="H151" s="44"/>
    </row>
    <row r="152" s="8" customFormat="1" ht="6" customHeight="1" spans="2:8">
      <c r="B152" s="45"/>
      <c r="C152" s="45"/>
      <c r="D152" s="45"/>
      <c r="E152" s="45"/>
      <c r="F152" s="45"/>
      <c r="G152" s="45"/>
      <c r="H152" s="44"/>
    </row>
    <row r="153" s="7" customFormat="1" ht="18.75" spans="2:8">
      <c r="B153" s="46" t="s">
        <v>237</v>
      </c>
      <c r="C153" s="46"/>
      <c r="D153" s="46"/>
      <c r="H153"/>
    </row>
    <row r="154" s="7" customFormat="1" spans="2:8">
      <c r="B154" s="34" t="s">
        <v>7</v>
      </c>
      <c r="C154" s="34" t="s">
        <v>238</v>
      </c>
      <c r="D154" s="34" t="s">
        <v>239</v>
      </c>
      <c r="H154"/>
    </row>
    <row r="155" s="7" customFormat="1" spans="2:8">
      <c r="B155" s="34">
        <v>1</v>
      </c>
      <c r="C155" s="47" t="s">
        <v>240</v>
      </c>
      <c r="D155" s="34"/>
      <c r="H155"/>
    </row>
    <row r="156" s="7" customFormat="1" spans="2:8">
      <c r="B156" s="34">
        <v>2</v>
      </c>
      <c r="C156" s="47" t="s">
        <v>241</v>
      </c>
      <c r="D156" s="34"/>
      <c r="H156"/>
    </row>
    <row r="157" s="7" customFormat="1" spans="2:8">
      <c r="B157" s="34">
        <v>3</v>
      </c>
      <c r="C157" s="47" t="s">
        <v>242</v>
      </c>
      <c r="D157" s="34"/>
      <c r="H157"/>
    </row>
    <row r="158" s="7" customFormat="1" spans="2:8">
      <c r="B158" s="34">
        <v>4</v>
      </c>
      <c r="C158" s="47" t="s">
        <v>243</v>
      </c>
      <c r="D158" s="34"/>
      <c r="H158"/>
    </row>
    <row r="159" s="7" customFormat="1" spans="2:8">
      <c r="B159" s="34">
        <v>5</v>
      </c>
      <c r="C159" s="47" t="s">
        <v>244</v>
      </c>
      <c r="D159" s="34"/>
      <c r="H159"/>
    </row>
    <row r="160" s="7" customFormat="1" spans="2:8">
      <c r="B160" s="34"/>
      <c r="C160" s="47"/>
      <c r="D160" s="34"/>
      <c r="H160"/>
    </row>
    <row r="161" s="7" customFormat="1" spans="2:8">
      <c r="B161" s="48" t="s">
        <v>245</v>
      </c>
      <c r="H161"/>
    </row>
    <row r="162" s="7" customFormat="1" spans="2:8">
      <c r="B162" s="48"/>
      <c r="H162"/>
    </row>
    <row r="163" ht="45" customHeight="1" spans="2:5">
      <c r="B163" s="49" t="s">
        <v>246</v>
      </c>
      <c r="C163" s="49"/>
      <c r="D163" s="49"/>
      <c r="E163" s="49"/>
    </row>
    <row r="164" ht="33" customHeight="1" spans="4:7">
      <c r="D164" s="50"/>
      <c r="E164" s="50"/>
      <c r="F164" s="50"/>
      <c r="G164" s="50"/>
    </row>
    <row r="165" ht="18" customHeight="1" spans="4:7">
      <c r="D165" s="50"/>
      <c r="E165" s="50"/>
      <c r="F165" s="50"/>
      <c r="G165" s="50"/>
    </row>
    <row r="166" spans="4:4">
      <c r="D166" s="51"/>
    </row>
  </sheetData>
  <mergeCells count="26">
    <mergeCell ref="B2:G2"/>
    <mergeCell ref="B4:G4"/>
    <mergeCell ref="B16:F16"/>
    <mergeCell ref="B19:G19"/>
    <mergeCell ref="B31:F31"/>
    <mergeCell ref="B33:G33"/>
    <mergeCell ref="B45:F45"/>
    <mergeCell ref="B48:G48"/>
    <mergeCell ref="B60:F60"/>
    <mergeCell ref="B63:G63"/>
    <mergeCell ref="B75:F75"/>
    <mergeCell ref="B78:G78"/>
    <mergeCell ref="B92:F92"/>
    <mergeCell ref="B95:G95"/>
    <mergeCell ref="B107:F107"/>
    <mergeCell ref="B109:G109"/>
    <mergeCell ref="B121:F121"/>
    <mergeCell ref="B125:E125"/>
    <mergeCell ref="B146:C146"/>
    <mergeCell ref="B147:C147"/>
    <mergeCell ref="B149:G149"/>
    <mergeCell ref="B150:G150"/>
    <mergeCell ref="B151:G151"/>
    <mergeCell ref="B153:D153"/>
    <mergeCell ref="D164:G164"/>
    <mergeCell ref="D165:G165"/>
  </mergeCells>
  <pageMargins left="0.708661417322835" right="0.708661417322835" top="0.748031496062992" bottom="0.748031496062992" header="0.31496062992126" footer="0.196850393700787"/>
  <pageSetup paperSize="9" scale="80" orientation="portrait"/>
  <headerFooter>
    <oddHeader>&amp;R第&amp;P共&amp;N页</oddHeader>
    <oddFooter>&amp;C第&amp;P共&amp;N页</oddFooter>
  </headerFooter>
  <ignoredErrors>
    <ignoredError sqref="D133:D134 D138:D144"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B29" sqref="B29:B30"/>
    </sheetView>
  </sheetViews>
  <sheetFormatPr defaultColWidth="9" defaultRowHeight="13.5" outlineLevelCol="6"/>
  <cols>
    <col min="2" max="2" width="24.45" customWidth="1"/>
    <col min="3" max="3" width="15.75" customWidth="1"/>
    <col min="4" max="4" width="14.725" customWidth="1"/>
    <col min="5" max="5" width="13.3666666666667" customWidth="1"/>
    <col min="6" max="6" width="12.9083333333333" customWidth="1"/>
    <col min="7" max="7" width="39.725" customWidth="1"/>
    <col min="8" max="8" width="39.0916666666667" customWidth="1"/>
  </cols>
  <sheetData>
    <row r="1" ht="20.25" spans="1:7">
      <c r="A1" s="1" t="s">
        <v>247</v>
      </c>
      <c r="B1" s="2"/>
      <c r="C1" s="2"/>
      <c r="D1" s="2"/>
      <c r="E1" s="2"/>
      <c r="F1" s="2"/>
      <c r="G1" s="2"/>
    </row>
    <row r="2" spans="1:7">
      <c r="A2" s="3" t="s">
        <v>7</v>
      </c>
      <c r="B2" s="3" t="s">
        <v>65</v>
      </c>
      <c r="C2" s="3" t="s">
        <v>248</v>
      </c>
      <c r="D2" s="3" t="s">
        <v>249</v>
      </c>
      <c r="E2" s="3" t="s">
        <v>13</v>
      </c>
      <c r="F2" s="3" t="s">
        <v>9</v>
      </c>
      <c r="G2" s="3" t="s">
        <v>12</v>
      </c>
    </row>
    <row r="3" ht="28.5" spans="1:7">
      <c r="A3" s="3">
        <v>1</v>
      </c>
      <c r="B3" s="3" t="s">
        <v>250</v>
      </c>
      <c r="C3" s="3" t="s">
        <v>251</v>
      </c>
      <c r="D3" s="3" t="s">
        <v>252</v>
      </c>
      <c r="E3" s="3" t="s">
        <v>253</v>
      </c>
      <c r="F3" s="3"/>
      <c r="G3" s="4" t="s">
        <v>254</v>
      </c>
    </row>
    <row r="4" spans="1:7">
      <c r="A4" s="3">
        <v>2</v>
      </c>
      <c r="B4" s="3" t="s">
        <v>255</v>
      </c>
      <c r="C4" s="3" t="s">
        <v>256</v>
      </c>
      <c r="D4" s="3" t="s">
        <v>252</v>
      </c>
      <c r="E4" s="3" t="s">
        <v>257</v>
      </c>
      <c r="F4" s="3"/>
      <c r="G4" s="3"/>
    </row>
    <row r="5" spans="1:7">
      <c r="A5" s="3">
        <v>3</v>
      </c>
      <c r="B5" s="3" t="s">
        <v>258</v>
      </c>
      <c r="C5" s="3" t="s">
        <v>256</v>
      </c>
      <c r="D5" s="3" t="s">
        <v>252</v>
      </c>
      <c r="E5" s="3" t="s">
        <v>257</v>
      </c>
      <c r="F5" s="3"/>
      <c r="G5" s="3"/>
    </row>
    <row r="6" spans="1:7">
      <c r="A6" s="3">
        <v>4</v>
      </c>
      <c r="B6" s="3" t="s">
        <v>259</v>
      </c>
      <c r="C6" s="3" t="s">
        <v>256</v>
      </c>
      <c r="D6" s="3" t="s">
        <v>252</v>
      </c>
      <c r="E6" s="3" t="s">
        <v>257</v>
      </c>
      <c r="F6" s="3"/>
      <c r="G6" s="3"/>
    </row>
    <row r="7" ht="27" spans="1:7">
      <c r="A7" s="3">
        <v>5</v>
      </c>
      <c r="B7" s="3" t="s">
        <v>260</v>
      </c>
      <c r="C7" s="3" t="s">
        <v>261</v>
      </c>
      <c r="D7" s="3" t="s">
        <v>262</v>
      </c>
      <c r="E7" s="3" t="s">
        <v>257</v>
      </c>
      <c r="F7" s="3"/>
      <c r="G7" s="3"/>
    </row>
    <row r="8" ht="27" spans="1:7">
      <c r="A8" s="3">
        <v>6</v>
      </c>
      <c r="B8" s="3" t="s">
        <v>263</v>
      </c>
      <c r="C8" s="3" t="s">
        <v>264</v>
      </c>
      <c r="D8" s="3" t="s">
        <v>262</v>
      </c>
      <c r="E8" s="3" t="s">
        <v>257</v>
      </c>
      <c r="F8" s="3"/>
      <c r="G8" s="3"/>
    </row>
    <row r="9" ht="27" spans="1:7">
      <c r="A9" s="3">
        <v>7</v>
      </c>
      <c r="B9" s="3" t="s">
        <v>265</v>
      </c>
      <c r="C9" s="3" t="s">
        <v>266</v>
      </c>
      <c r="D9" s="3" t="s">
        <v>262</v>
      </c>
      <c r="E9" s="3" t="s">
        <v>257</v>
      </c>
      <c r="F9" s="3"/>
      <c r="G9" s="3"/>
    </row>
    <row r="10" ht="27" spans="1:7">
      <c r="A10" s="3">
        <v>8</v>
      </c>
      <c r="B10" s="3" t="s">
        <v>267</v>
      </c>
      <c r="C10" s="3" t="s">
        <v>268</v>
      </c>
      <c r="D10" s="3" t="s">
        <v>262</v>
      </c>
      <c r="E10" s="3" t="s">
        <v>257</v>
      </c>
      <c r="F10" s="3"/>
      <c r="G10" s="3"/>
    </row>
    <row r="11" spans="1:7">
      <c r="A11" s="3">
        <v>9</v>
      </c>
      <c r="B11" s="3" t="s">
        <v>269</v>
      </c>
      <c r="C11" s="3" t="s">
        <v>270</v>
      </c>
      <c r="D11" s="3" t="s">
        <v>271</v>
      </c>
      <c r="E11" s="3" t="s">
        <v>257</v>
      </c>
      <c r="F11" s="3"/>
      <c r="G11" s="3"/>
    </row>
    <row r="12" spans="1:7">
      <c r="A12" s="3">
        <v>10</v>
      </c>
      <c r="B12" s="3" t="s">
        <v>272</v>
      </c>
      <c r="C12" s="3" t="s">
        <v>273</v>
      </c>
      <c r="D12" s="3" t="s">
        <v>271</v>
      </c>
      <c r="E12" s="3" t="s">
        <v>257</v>
      </c>
      <c r="F12" s="3"/>
      <c r="G12" s="3"/>
    </row>
    <row r="13" ht="27" spans="1:7">
      <c r="A13" s="3">
        <v>11</v>
      </c>
      <c r="B13" s="3" t="s">
        <v>274</v>
      </c>
      <c r="C13" s="3" t="s">
        <v>275</v>
      </c>
      <c r="D13" s="3" t="s">
        <v>276</v>
      </c>
      <c r="E13" s="3" t="s">
        <v>257</v>
      </c>
      <c r="F13" s="3"/>
      <c r="G13" s="3"/>
    </row>
    <row r="14" spans="1:7">
      <c r="A14" s="3">
        <v>12</v>
      </c>
      <c r="B14" s="3" t="s">
        <v>277</v>
      </c>
      <c r="C14" s="3" t="s">
        <v>273</v>
      </c>
      <c r="D14" s="3" t="s">
        <v>271</v>
      </c>
      <c r="E14" s="3" t="s">
        <v>257</v>
      </c>
      <c r="F14" s="3"/>
      <c r="G14" s="3"/>
    </row>
    <row r="15" spans="1:7">
      <c r="A15" s="3">
        <v>13</v>
      </c>
      <c r="B15" s="3" t="s">
        <v>278</v>
      </c>
      <c r="C15" s="3" t="s">
        <v>273</v>
      </c>
      <c r="D15" s="3" t="s">
        <v>271</v>
      </c>
      <c r="E15" s="3" t="s">
        <v>257</v>
      </c>
      <c r="F15" s="3"/>
      <c r="G15" s="3"/>
    </row>
    <row r="16" spans="1:7">
      <c r="A16" s="3">
        <v>14</v>
      </c>
      <c r="B16" s="3" t="s">
        <v>279</v>
      </c>
      <c r="C16" s="3" t="s">
        <v>273</v>
      </c>
      <c r="D16" s="3" t="s">
        <v>271</v>
      </c>
      <c r="E16" s="3" t="s">
        <v>257</v>
      </c>
      <c r="F16" s="3"/>
      <c r="G16" s="3"/>
    </row>
    <row r="17" spans="1:7">
      <c r="A17" s="3">
        <v>15</v>
      </c>
      <c r="B17" s="3" t="s">
        <v>280</v>
      </c>
      <c r="C17" s="3" t="s">
        <v>273</v>
      </c>
      <c r="D17" s="3" t="s">
        <v>271</v>
      </c>
      <c r="E17" s="3" t="s">
        <v>257</v>
      </c>
      <c r="F17" s="3"/>
      <c r="G17" s="3"/>
    </row>
    <row r="18" ht="27" spans="1:7">
      <c r="A18" s="3">
        <v>16</v>
      </c>
      <c r="B18" s="3" t="s">
        <v>281</v>
      </c>
      <c r="C18" s="3" t="s">
        <v>282</v>
      </c>
      <c r="D18" s="3" t="s">
        <v>262</v>
      </c>
      <c r="E18" s="3" t="s">
        <v>257</v>
      </c>
      <c r="F18" s="3"/>
      <c r="G18" s="3"/>
    </row>
    <row r="19" ht="27" spans="1:7">
      <c r="A19" s="3">
        <v>17</v>
      </c>
      <c r="B19" s="3" t="s">
        <v>281</v>
      </c>
      <c r="C19" s="3" t="s">
        <v>283</v>
      </c>
      <c r="D19" s="3" t="s">
        <v>262</v>
      </c>
      <c r="E19" s="3" t="s">
        <v>257</v>
      </c>
      <c r="F19" s="3"/>
      <c r="G19" s="3"/>
    </row>
    <row r="20" ht="27" spans="1:7">
      <c r="A20" s="3">
        <v>18</v>
      </c>
      <c r="B20" s="3" t="s">
        <v>281</v>
      </c>
      <c r="C20" s="3" t="s">
        <v>284</v>
      </c>
      <c r="D20" s="3" t="s">
        <v>262</v>
      </c>
      <c r="E20" s="3" t="s">
        <v>257</v>
      </c>
      <c r="F20" s="3"/>
      <c r="G20" s="3"/>
    </row>
    <row r="21" ht="27" spans="1:7">
      <c r="A21" s="3">
        <v>19</v>
      </c>
      <c r="B21" s="3" t="s">
        <v>281</v>
      </c>
      <c r="C21" s="3" t="s">
        <v>285</v>
      </c>
      <c r="D21" s="3" t="s">
        <v>262</v>
      </c>
      <c r="E21" s="3" t="s">
        <v>257</v>
      </c>
      <c r="F21" s="3"/>
      <c r="G21" s="3"/>
    </row>
    <row r="22" ht="27" spans="1:7">
      <c r="A22" s="3">
        <v>20</v>
      </c>
      <c r="B22" s="3" t="s">
        <v>286</v>
      </c>
      <c r="C22" s="3" t="s">
        <v>287</v>
      </c>
      <c r="D22" s="3" t="s">
        <v>262</v>
      </c>
      <c r="E22" s="3" t="s">
        <v>257</v>
      </c>
      <c r="F22" s="3"/>
      <c r="G22" s="3"/>
    </row>
    <row r="23" ht="27" spans="1:7">
      <c r="A23" s="3">
        <v>21</v>
      </c>
      <c r="B23" s="3" t="s">
        <v>288</v>
      </c>
      <c r="C23" s="3" t="s">
        <v>289</v>
      </c>
      <c r="D23" s="3" t="s">
        <v>262</v>
      </c>
      <c r="E23" s="3" t="s">
        <v>257</v>
      </c>
      <c r="F23" s="5"/>
      <c r="G23" s="3"/>
    </row>
    <row r="24" ht="27" spans="1:7">
      <c r="A24" s="3">
        <v>22</v>
      </c>
      <c r="B24" s="3" t="s">
        <v>290</v>
      </c>
      <c r="C24" s="5" t="s">
        <v>291</v>
      </c>
      <c r="D24" s="3" t="s">
        <v>262</v>
      </c>
      <c r="E24" s="3" t="s">
        <v>257</v>
      </c>
      <c r="F24" s="5"/>
      <c r="G24" s="3"/>
    </row>
    <row r="25" ht="27" spans="1:7">
      <c r="A25" s="3">
        <v>23</v>
      </c>
      <c r="B25" s="3" t="s">
        <v>292</v>
      </c>
      <c r="C25" s="3" t="s">
        <v>293</v>
      </c>
      <c r="D25" s="3" t="s">
        <v>252</v>
      </c>
      <c r="E25" s="3" t="s">
        <v>178</v>
      </c>
      <c r="F25" s="3"/>
      <c r="G25" s="3"/>
    </row>
    <row r="26" ht="27" spans="1:7">
      <c r="A26" s="3">
        <v>24</v>
      </c>
      <c r="B26" s="3" t="s">
        <v>294</v>
      </c>
      <c r="C26" s="6"/>
      <c r="D26" s="3" t="s">
        <v>295</v>
      </c>
      <c r="E26" s="3" t="s">
        <v>296</v>
      </c>
      <c r="F26" s="3"/>
      <c r="G26" s="3"/>
    </row>
    <row r="27" ht="21" customHeight="1" spans="1:7">
      <c r="A27" s="3">
        <v>25</v>
      </c>
      <c r="B27" s="6" t="s">
        <v>83</v>
      </c>
      <c r="C27" s="6"/>
      <c r="D27" s="6"/>
      <c r="E27" s="6"/>
      <c r="F27" s="6"/>
      <c r="G27" s="6"/>
    </row>
  </sheetData>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报价汇总表</vt:lpstr>
      <vt:lpstr>发电机组商务报价明细表</vt:lpstr>
      <vt:lpstr>随机备品备件</vt:lpstr>
      <vt:lpstr>专用工具</vt:lpstr>
      <vt:lpstr>0-15999h小时备品备件</vt:lpstr>
      <vt:lpstr>机组大修费用</vt:lpstr>
      <vt:lpstr>沼气发电、生产用电、市电自动调节系统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sly</cp:lastModifiedBy>
  <dcterms:created xsi:type="dcterms:W3CDTF">2017-10-27T12:25:00Z</dcterms:created>
  <cp:lastPrinted>2018-05-05T03:48:00Z</cp:lastPrinted>
  <dcterms:modified xsi:type="dcterms:W3CDTF">2024-07-08T03:03:37Z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2052-12.1.0.17142</vt:lpwstr>
  </property>
  <property fmtid="{D5CDD505-2E9C-101B-9397-08002B2CF9AE}" pid="3" name="ICV">
    <vt:lpwstr>7840CCA35DDC43ACAA022D92C279B52A_12</vt:lpwstr>
  </property>
</Properties>
</file>